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gonell\Desktop\Recaudaciones abril 20226\"/>
    </mc:Choice>
  </mc:AlternateContent>
  <xr:revisionPtr revIDLastSave="0" documentId="13_ncr:1_{DC691885-F91D-43DA-8637-DF21CA24FDDE}" xr6:coauthVersionLast="47" xr6:coauthVersionMax="47" xr10:uidLastSave="{00000000-0000-0000-0000-000000000000}"/>
  <bookViews>
    <workbookView xWindow="-120" yWindow="-120" windowWidth="29040" windowHeight="15720" xr2:uid="{DAC27086-9F71-43AE-8979-EFD8187E3AAA}"/>
  </bookViews>
  <sheets>
    <sheet name="Crecimiento Mesual" sheetId="2" r:id="rId1"/>
    <sheet name="Crecimiento Acumulado" sheetId="3" r:id="rId2"/>
    <sheet name="Cumplimiento Mesual" sheetId="4" r:id="rId3"/>
    <sheet name="Cumplimiento Acumulado" sheetId="5" r:id="rId4"/>
    <sheet name="Recaudo Historico Mensual" sheetId="1" r:id="rId5"/>
  </sheets>
  <definedNames>
    <definedName name="_xlnm.Print_Area" localSheetId="1">'Crecimiento Acumulado'!$A$1:$E$77</definedName>
    <definedName name="_xlnm.Print_Area" localSheetId="0">'Crecimiento Mesual'!$A$1:$E$77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6" i="1" l="1"/>
  <c r="N9" i="1"/>
  <c r="N8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" i="1"/>
</calcChain>
</file>

<file path=xl/sharedStrings.xml><?xml version="1.0" encoding="utf-8"?>
<sst xmlns="http://schemas.openxmlformats.org/spreadsheetml/2006/main" count="420" uniqueCount="105">
  <si>
    <t>RECAUDACION MENSUAL DGII</t>
  </si>
  <si>
    <t>(En millones de RD$)</t>
  </si>
  <si>
    <t>Conceptos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</si>
  <si>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</si>
  <si>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</si>
  <si>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</si>
  <si>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</si>
  <si>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</si>
  <si>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</si>
  <si>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</si>
  <si>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</si>
  <si>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</si>
  <si>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</si>
  <si>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</si>
  <si>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</si>
  <si>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</si>
  <si>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IMPUESTOS SOBRE LOS INGRESOS</t>
  </si>
  <si>
    <t xml:space="preserve">Impuestos Sobre la Renta de las Personas Físicas </t>
  </si>
  <si>
    <t xml:space="preserve">  - Impuesto S/Renta de las Personas Físicas Ley 11-92</t>
  </si>
  <si>
    <t xml:space="preserve">  - Impuesto S/Renta de los Salarios Ley 11-92</t>
  </si>
  <si>
    <t xml:space="preserve">  - Retención Prestación Serv. Grales.</t>
  </si>
  <si>
    <t xml:space="preserve">  - Retención sobre Premios</t>
  </si>
  <si>
    <t xml:space="preserve">  - Retención Alquileres y Arrendamientos</t>
  </si>
  <si>
    <t xml:space="preserve">  - Retención Retribuciones Complementarias</t>
  </si>
  <si>
    <t xml:space="preserve">  - Retención Intereses Personas Físicas</t>
  </si>
  <si>
    <t xml:space="preserve"> Impuestos de las Empresas y Otras Corporaciones</t>
  </si>
  <si>
    <t xml:space="preserve">  - Impuesto S/Renta de las Empresas Ley 11-92</t>
  </si>
  <si>
    <t xml:space="preserve">   - Impuesto Mínimo Anual Minero</t>
  </si>
  <si>
    <t xml:space="preserve">   - Impuesto S/Utilidades Mineras (PUN)</t>
  </si>
  <si>
    <t xml:space="preserve">   - Impuesto Sobre Ventas Zonas Francas Ley 139-11</t>
  </si>
  <si>
    <t xml:space="preserve">   - Impuesto Sobre Ventas Zonas Francas Comerciales</t>
  </si>
  <si>
    <t xml:space="preserve">   - Impuesto Casinos de Juego  </t>
  </si>
  <si>
    <t xml:space="preserve">   - Impuesto por Juegos Telefónicos</t>
  </si>
  <si>
    <t xml:space="preserve">   - Retención de 1%  S/ Ganancias de Capital (Ley 139-11)</t>
  </si>
  <si>
    <t xml:space="preserve">   - Retención Intereses Personas Jurídicas</t>
  </si>
  <si>
    <t xml:space="preserve"> Impuestos S/ los Ingresos Aplicados Sin Distinción de Persona</t>
  </si>
  <si>
    <t xml:space="preserve">   - Dividendos</t>
  </si>
  <si>
    <t xml:space="preserve">   - Intereses Pagados o Acreditados en el Exterior</t>
  </si>
  <si>
    <t xml:space="preserve">   - Pagos al Exterior en General</t>
  </si>
  <si>
    <t xml:space="preserve">   - Imp S/Ventas de Bancas (Lotería y Deportivas)</t>
  </si>
  <si>
    <t xml:space="preserve">   - Impuesto sobre Maq Tragamonedas</t>
  </si>
  <si>
    <t xml:space="preserve">   - Provisión de Bs. y Ss. Al Estado</t>
  </si>
  <si>
    <t xml:space="preserve">   - Otras Retenciones</t>
  </si>
  <si>
    <t xml:space="preserve">   - Otros</t>
  </si>
  <si>
    <t xml:space="preserve"> Accesorios Sobre los Impuestos a los Ingresos</t>
  </si>
  <si>
    <t>IMPUESTOS SOBRE LA PROPIEDAD</t>
  </si>
  <si>
    <t xml:space="preserve">  - Operaciones Inmobiliarias</t>
  </si>
  <si>
    <t xml:space="preserve"> - Impuestos sobre los Activos (Empresas)</t>
  </si>
  <si>
    <t xml:space="preserve">  - Imp. S/Prop. Inmobiliaria (Persona Física)</t>
  </si>
  <si>
    <t xml:space="preserve">  - Impuesto Sobre Sucesiones y Donaciones</t>
  </si>
  <si>
    <t xml:space="preserve">  - Impuesto Sobre los Activos Financieros(Ley139-11)</t>
  </si>
  <si>
    <t xml:space="preserve">  - Constitución de Cias</t>
  </si>
  <si>
    <t xml:space="preserve">  - Impuestos S/Cheques y Transf. Bancarias</t>
  </si>
  <si>
    <t xml:space="preserve">  - Accesorios sobre la Propiedad</t>
  </si>
  <si>
    <t>IMPUESTOS INTERNOS SOBRE MERCANCÍAS Y SERVICIOS</t>
  </si>
  <si>
    <t xml:space="preserve"> Impuestos Sobre los Bienes y Servicios</t>
  </si>
  <si>
    <t xml:space="preserve">   - ITBIS</t>
  </si>
  <si>
    <t xml:space="preserve"> Impuestos Adicionales y Selectivos Sobre Bienes y Servicios</t>
  </si>
  <si>
    <t xml:space="preserve">   - Impuestos Selectivos  Prod derivados del Alcohol</t>
  </si>
  <si>
    <t xml:space="preserve">   - Impuesto Selectivo a las cervezas</t>
  </si>
  <si>
    <t xml:space="preserve">   - Impuesto Selectivo al Tabaco</t>
  </si>
  <si>
    <t xml:space="preserve">   - Hidrocarburos 16% Ad-Valorem</t>
  </si>
  <si>
    <t xml:space="preserve">   - Hidrocarburos Específico</t>
  </si>
  <si>
    <t xml:space="preserve">   - Impuesto S/Ss. De Telecomunicaciones</t>
  </si>
  <si>
    <t xml:space="preserve">   - Impuesto S/ los Seguros</t>
  </si>
  <si>
    <t xml:space="preserve"> Impuestos Sobre el Uso de Bienes y Licencias</t>
  </si>
  <si>
    <t xml:space="preserve">    - Imp. Inscripción Vehículos (Primera Placa)</t>
  </si>
  <si>
    <t xml:space="preserve">    - Derecho de Circulación Vehículos de Motor</t>
  </si>
  <si>
    <t xml:space="preserve">    - Impuesto Sobre Tramitación de Documentos</t>
  </si>
  <si>
    <t xml:space="preserve">    - Imp Específico Bancas (Lotería y Deportivas)</t>
  </si>
  <si>
    <t xml:space="preserve">    - Otros</t>
  </si>
  <si>
    <t xml:space="preserve"> Accesorios Sobre Impuestos Internos a Mercancías y Servicios</t>
  </si>
  <si>
    <t>IMPUESTOS S/EL COMERCIO Y LAS TRANSACCIONES COMERCIO EXTERIOR</t>
  </si>
  <si>
    <t xml:space="preserve">   - Salida de Pasajeros al Exterior por Aeropuertos</t>
  </si>
  <si>
    <t>IMPUESTOS ECOLÓGICOS</t>
  </si>
  <si>
    <t xml:space="preserve">   - Impuesto Emisiones CO2</t>
  </si>
  <si>
    <t>INGRESOS POR CONTRAPRESTACIÓN</t>
  </si>
  <si>
    <t xml:space="preserve">   - Tasas Tarjetas de Turismo</t>
  </si>
  <si>
    <t xml:space="preserve">   - Derechos Administrativos</t>
  </si>
  <si>
    <t>OTROS  INGRESOS</t>
  </si>
  <si>
    <t xml:space="preserve">  - Regalía Neta de Fundición Minera (RNF)</t>
  </si>
  <si>
    <t xml:space="preserve">  - Multas y Sanciones</t>
  </si>
  <si>
    <t xml:space="preserve">  - Ingresos Diversos</t>
  </si>
  <si>
    <t xml:space="preserve">  -Contribución GLP</t>
  </si>
  <si>
    <t xml:space="preserve">  - Otros</t>
  </si>
  <si>
    <t>TOTAL</t>
  </si>
  <si>
    <t>Cumplimiento</t>
  </si>
  <si>
    <t>COMPARATIVO REDAUDACION EFECTIVA MENSUAL</t>
  </si>
  <si>
    <t>Recaudación</t>
  </si>
  <si>
    <t>Variación</t>
  </si>
  <si>
    <t>Absoluta</t>
  </si>
  <si>
    <t>Relativa</t>
  </si>
  <si>
    <t>COMPARATIVO REDAUDACION EFECTIVA ACUMULADO</t>
  </si>
  <si>
    <t>COMPARATIVO REDAUDACION EFECTIVA VS ESTIMADO</t>
  </si>
  <si>
    <t>Estimado</t>
  </si>
  <si>
    <t>Efectivo*</t>
  </si>
  <si>
    <t>*Cifras preliminares sujetas a rectificación. Cifras generadas según fecha de recaudación en Impuestos Internos.</t>
  </si>
  <si>
    <t>Año 2026</t>
  </si>
  <si>
    <t xml:space="preserve">  - Imp. Sobre Traspaso Muebles y Vehículos</t>
  </si>
  <si>
    <t>2026*</t>
  </si>
  <si>
    <t>Efectivo</t>
  </si>
  <si>
    <t>Abril 2026 vs 2025</t>
  </si>
  <si>
    <t>Enero-Abril 2026 vs 2025</t>
  </si>
  <si>
    <t>Abril 2026</t>
  </si>
  <si>
    <t>Enero-Abril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</si>
</sst>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,,"/>
    <numFmt numFmtId="165" formatCode="_(* #,##0.0_);_(* \(#,##0.0\);_(* &quot;-&quot;??_);_(@_)"/>
    <numFmt numFmtId="166" formatCode="0.0%"/>
    <numFmt numFmtId="167" formatCode="_(* #,##0.0_);_(* \(#,##0.0\);_(* &quot;-&quot;?_);_(@_)"/>
    <numFmt numFmtId="168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Tahoma"/>
      <family val="2"/>
    </font>
    <font>
      <sz val="10"/>
      <name val="Tahoma"/>
      <family val="2"/>
    </font>
    <font>
      <b/>
      <sz val="11"/>
      <name val="Calibri"/>
      <family val="2"/>
    </font>
    <font>
      <b/>
      <sz val="10"/>
      <color rgb="FF000000"/>
      <name val="Lucida Bright"/>
      <family val="1"/>
    </font>
    <font>
      <b/>
      <sz val="11"/>
      <color indexed="8"/>
      <name val="Calibri"/>
      <family val="2"/>
    </font>
    <font>
      <b/>
      <sz val="11"/>
      <color indexed="8"/>
      <name val="Century Gothic"/>
      <family val="2"/>
    </font>
    <font>
      <sz val="11"/>
      <color indexed="8"/>
      <name val="Calibri"/>
      <family val="2"/>
    </font>
    <font>
      <sz val="11"/>
      <color indexed="8"/>
      <name val="Century Gothic"/>
      <family val="2"/>
    </font>
    <font>
      <b/>
      <sz val="14"/>
      <name val="Calibri"/>
      <family val="2"/>
    </font>
    <font>
      <sz val="10"/>
      <color indexed="10"/>
      <name val="Tahoma"/>
      <family val="2"/>
    </font>
    <font>
      <sz val="8"/>
      <color indexed="30"/>
      <name val="Verdana"/>
      <family val="2"/>
    </font>
    <font>
      <sz val="10"/>
      <color theme="1"/>
      <name val="Tahoma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8"/>
      <color rgb="FF000000"/>
      <name val="Calibri"/>
      <family val="2"/>
      <scheme val="minor"/>
    </font>
    <font>
      <sz val="8"/>
      <name val="Tahoma"/>
      <family val="2"/>
    </font>
    <font>
      <sz val="8"/>
      <color theme="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23"/>
      </left>
      <right/>
      <top/>
      <bottom/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43" fontId="10" fillId="0" borderId="0" applyFont="0" applyFill="0" applyBorder="0" applyAlignment="0" applyProtection="0"/>
  </cellStyleXfs>
  <cellXfs count="135">
    <xf numFmtId="0" fontId="0" fillId="0" borderId="0" xfId="0"/>
    <xf numFmtId="0" fontId="4" fillId="0" borderId="0" xfId="3" applyFont="1"/>
    <xf numFmtId="0" fontId="5" fillId="0" borderId="0" xfId="3" applyFont="1"/>
    <xf numFmtId="0" fontId="3" fillId="0" borderId="0" xfId="3"/>
    <xf numFmtId="43" fontId="5" fillId="0" borderId="0" xfId="3" applyNumberFormat="1" applyFont="1"/>
    <xf numFmtId="43" fontId="5" fillId="0" borderId="0" xfId="1" applyFont="1"/>
    <xf numFmtId="165" fontId="5" fillId="0" borderId="0" xfId="3" applyNumberFormat="1" applyFont="1"/>
    <xf numFmtId="43" fontId="3" fillId="0" borderId="0" xfId="3" applyNumberFormat="1"/>
    <xf numFmtId="43" fontId="4" fillId="0" borderId="0" xfId="1" applyFont="1" applyAlignment="1"/>
    <xf numFmtId="43" fontId="0" fillId="0" borderId="0" xfId="0" applyNumberFormat="1"/>
    <xf numFmtId="43" fontId="0" fillId="0" borderId="0" xfId="1" applyFont="1"/>
    <xf numFmtId="165" fontId="0" fillId="0" borderId="0" xfId="0" applyNumberFormat="1"/>
    <xf numFmtId="166" fontId="0" fillId="0" borderId="0" xfId="2" applyNumberFormat="1" applyFont="1"/>
    <xf numFmtId="43" fontId="4" fillId="0" borderId="0" xfId="1" applyFont="1" applyFill="1" applyBorder="1" applyAlignment="1">
      <alignment horizontal="right"/>
    </xf>
    <xf numFmtId="0" fontId="5" fillId="0" borderId="0" xfId="4" applyFont="1"/>
    <xf numFmtId="0" fontId="5" fillId="0" borderId="0" xfId="4" applyFont="1" applyAlignment="1">
      <alignment horizontal="center"/>
    </xf>
    <xf numFmtId="43" fontId="5" fillId="0" borderId="0" xfId="4" applyNumberFormat="1" applyFont="1"/>
    <xf numFmtId="165" fontId="0" fillId="0" borderId="0" xfId="1" applyNumberFormat="1" applyFont="1"/>
    <xf numFmtId="43" fontId="0" fillId="0" borderId="0" xfId="1" applyFont="1" applyFill="1"/>
    <xf numFmtId="166" fontId="0" fillId="0" borderId="0" xfId="2" applyNumberFormat="1" applyFont="1" applyFill="1"/>
    <xf numFmtId="43" fontId="2" fillId="0" borderId="0" xfId="0" applyNumberFormat="1" applyFont="1"/>
    <xf numFmtId="0" fontId="5" fillId="0" borderId="0" xfId="4" applyFont="1" applyAlignment="1">
      <alignment horizontal="right"/>
    </xf>
    <xf numFmtId="166" fontId="5" fillId="0" borderId="0" xfId="2" applyNumberFormat="1" applyFont="1" applyAlignment="1">
      <alignment horizontal="center"/>
    </xf>
    <xf numFmtId="0" fontId="6" fillId="2" borderId="0" xfId="9" applyFont="1" applyFill="1"/>
    <xf numFmtId="0" fontId="7" fillId="0" borderId="0" xfId="0" applyFont="1"/>
    <xf numFmtId="43" fontId="6" fillId="0" borderId="0" xfId="1" applyFont="1" applyAlignment="1">
      <alignment horizontal="center"/>
    </xf>
    <xf numFmtId="43" fontId="4" fillId="0" borderId="0" xfId="1" applyFont="1"/>
    <xf numFmtId="43" fontId="5" fillId="0" borderId="0" xfId="1" applyFont="1" applyAlignment="1">
      <alignment horizontal="center"/>
    </xf>
    <xf numFmtId="0" fontId="8" fillId="2" borderId="0" xfId="9" applyFont="1" applyFill="1"/>
    <xf numFmtId="0" fontId="5" fillId="0" borderId="0" xfId="4" applyFont="1" applyAlignment="1">
      <alignment horizontal="left"/>
    </xf>
    <xf numFmtId="166" fontId="5" fillId="0" borderId="0" xfId="2" applyNumberFormat="1" applyFont="1"/>
    <xf numFmtId="0" fontId="8" fillId="0" borderId="0" xfId="0" applyFont="1" applyAlignment="1">
      <alignment vertical="center"/>
    </xf>
    <xf numFmtId="43" fontId="8" fillId="0" borderId="0" xfId="1" applyFont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5" fillId="0" borderId="0" xfId="4" applyNumberFormat="1" applyFont="1"/>
    <xf numFmtId="166" fontId="0" fillId="0" borderId="0" xfId="0" applyNumberFormat="1"/>
    <xf numFmtId="0" fontId="6" fillId="0" borderId="0" xfId="4" applyFont="1" applyAlignment="1">
      <alignment horizontal="center"/>
    </xf>
    <xf numFmtId="165" fontId="6" fillId="0" borderId="0" xfId="6" applyNumberFormat="1" applyFont="1" applyAlignment="1">
      <alignment horizontal="center"/>
    </xf>
    <xf numFmtId="166" fontId="4" fillId="0" borderId="0" xfId="2" applyNumberFormat="1" applyFont="1"/>
    <xf numFmtId="4" fontId="9" fillId="0" borderId="0" xfId="0" applyNumberFormat="1" applyFont="1" applyAlignment="1">
      <alignment horizontal="right" vertical="center" readingOrder="1"/>
    </xf>
    <xf numFmtId="43" fontId="3" fillId="0" borderId="0" xfId="6"/>
    <xf numFmtId="43" fontId="5" fillId="0" borderId="0" xfId="6" applyFont="1"/>
    <xf numFmtId="165" fontId="11" fillId="0" borderId="0" xfId="10" applyNumberFormat="1" applyFont="1" applyAlignment="1">
      <alignment horizontal="right" readingOrder="1"/>
    </xf>
    <xf numFmtId="9" fontId="8" fillId="0" borderId="0" xfId="2" applyFont="1"/>
    <xf numFmtId="43" fontId="11" fillId="0" borderId="0" xfId="10" applyFont="1"/>
    <xf numFmtId="4" fontId="0" fillId="0" borderId="0" xfId="0" applyNumberFormat="1"/>
    <xf numFmtId="43" fontId="5" fillId="0" borderId="0" xfId="4" applyNumberFormat="1" applyFont="1" applyAlignment="1">
      <alignment horizontal="center"/>
    </xf>
    <xf numFmtId="166" fontId="12" fillId="0" borderId="0" xfId="7" applyNumberFormat="1" applyFont="1"/>
    <xf numFmtId="165" fontId="4" fillId="0" borderId="0" xfId="1" applyNumberFormat="1" applyFont="1"/>
    <xf numFmtId="43" fontId="6" fillId="0" borderId="0" xfId="7" applyNumberFormat="1" applyFont="1" applyAlignment="1">
      <alignment horizontal="center"/>
    </xf>
    <xf numFmtId="165" fontId="10" fillId="0" borderId="0" xfId="6" applyNumberFormat="1" applyFont="1"/>
    <xf numFmtId="167" fontId="13" fillId="0" borderId="0" xfId="4" applyNumberFormat="1" applyFont="1"/>
    <xf numFmtId="166" fontId="14" fillId="0" borderId="0" xfId="7" applyNumberFormat="1" applyFont="1"/>
    <xf numFmtId="165" fontId="8" fillId="0" borderId="0" xfId="9" applyNumberFormat="1" applyFont="1"/>
    <xf numFmtId="0" fontId="15" fillId="0" borderId="0" xfId="4" applyFont="1"/>
    <xf numFmtId="9" fontId="16" fillId="0" borderId="0" xfId="4" applyNumberFormat="1" applyFont="1" applyAlignment="1">
      <alignment horizontal="right"/>
    </xf>
    <xf numFmtId="0" fontId="15" fillId="0" borderId="0" xfId="4" applyFont="1" applyAlignment="1">
      <alignment horizontal="right"/>
    </xf>
    <xf numFmtId="165" fontId="4" fillId="0" borderId="0" xfId="1" applyNumberFormat="1" applyFont="1" applyAlignment="1">
      <alignment horizontal="right"/>
    </xf>
    <xf numFmtId="0" fontId="16" fillId="0" borderId="0" xfId="4" applyFont="1" applyAlignment="1">
      <alignment horizontal="center"/>
    </xf>
    <xf numFmtId="43" fontId="6" fillId="0" borderId="0" xfId="4" applyNumberFormat="1" applyFont="1"/>
    <xf numFmtId="43" fontId="8" fillId="0" borderId="0" xfId="1" applyFont="1" applyAlignment="1">
      <alignment horizontal="center"/>
    </xf>
    <xf numFmtId="43" fontId="4" fillId="0" borderId="0" xfId="1" applyFont="1" applyFill="1"/>
    <xf numFmtId="9" fontId="6" fillId="0" borderId="0" xfId="7" applyFont="1" applyFill="1" applyAlignment="1">
      <alignment horizontal="right"/>
    </xf>
    <xf numFmtId="166" fontId="6" fillId="0" borderId="0" xfId="7" applyNumberFormat="1" applyFont="1" applyFill="1" applyAlignment="1">
      <alignment horizontal="right"/>
    </xf>
    <xf numFmtId="43" fontId="6" fillId="0" borderId="0" xfId="6" applyFont="1" applyFill="1" applyAlignment="1">
      <alignment horizontal="right"/>
    </xf>
    <xf numFmtId="43" fontId="6" fillId="0" borderId="0" xfId="1" applyFont="1" applyFill="1" applyAlignment="1">
      <alignment horizontal="center"/>
    </xf>
    <xf numFmtId="166" fontId="4" fillId="0" borderId="0" xfId="7" applyNumberFormat="1" applyFont="1" applyFill="1"/>
    <xf numFmtId="166" fontId="6" fillId="0" borderId="0" xfId="7" applyNumberFormat="1" applyFont="1" applyFill="1" applyAlignment="1">
      <alignment horizontal="center"/>
    </xf>
    <xf numFmtId="0" fontId="16" fillId="0" borderId="0" xfId="4" applyFont="1" applyAlignment="1">
      <alignment horizontal="center" vertical="top" wrapText="1"/>
    </xf>
    <xf numFmtId="165" fontId="17" fillId="0" borderId="0" xfId="6" applyNumberFormat="1" applyFont="1" applyFill="1" applyAlignment="1">
      <alignment horizontal="right"/>
    </xf>
    <xf numFmtId="43" fontId="8" fillId="0" borderId="0" xfId="1" applyFont="1" applyFill="1"/>
    <xf numFmtId="0" fontId="18" fillId="0" borderId="0" xfId="4" applyFont="1"/>
    <xf numFmtId="43" fontId="17" fillId="0" borderId="0" xfId="6" applyFont="1" applyFill="1"/>
    <xf numFmtId="43" fontId="6" fillId="0" borderId="0" xfId="1" applyFont="1" applyFill="1"/>
    <xf numFmtId="0" fontId="17" fillId="0" borderId="0" xfId="4" applyFont="1" applyAlignment="1">
      <alignment horizontal="center"/>
    </xf>
    <xf numFmtId="166" fontId="17" fillId="0" borderId="0" xfId="7" applyNumberFormat="1" applyFont="1" applyFill="1"/>
    <xf numFmtId="43" fontId="3" fillId="0" borderId="0" xfId="6" applyFill="1"/>
    <xf numFmtId="166" fontId="5" fillId="0" borderId="0" xfId="2" applyNumberFormat="1" applyFont="1" applyFill="1" applyAlignment="1">
      <alignment horizontal="center"/>
    </xf>
    <xf numFmtId="43" fontId="5" fillId="0" borderId="0" xfId="6" applyFont="1" applyFill="1"/>
    <xf numFmtId="165" fontId="4" fillId="0" borderId="0" xfId="5" applyNumberFormat="1" applyFont="1" applyFill="1"/>
    <xf numFmtId="165" fontId="4" fillId="0" borderId="0" xfId="5" applyNumberFormat="1" applyFont="1" applyFill="1" applyAlignment="1">
      <alignment horizontal="center"/>
    </xf>
    <xf numFmtId="0" fontId="19" fillId="0" borderId="0" xfId="0" applyFont="1"/>
    <xf numFmtId="168" fontId="0" fillId="0" borderId="0" xfId="0" applyNumberFormat="1"/>
    <xf numFmtId="164" fontId="4" fillId="0" borderId="0" xfId="1" applyNumberFormat="1" applyFont="1" applyBorder="1" applyAlignment="1">
      <alignment horizontal="right"/>
    </xf>
    <xf numFmtId="165" fontId="4" fillId="0" borderId="0" xfId="1" applyNumberFormat="1" applyFont="1" applyAlignment="1">
      <alignment horizontal="center"/>
    </xf>
    <xf numFmtId="43" fontId="4" fillId="0" borderId="0" xfId="1" applyFont="1" applyAlignment="1">
      <alignment horizontal="center"/>
    </xf>
    <xf numFmtId="43" fontId="17" fillId="0" borderId="0" xfId="1" applyFont="1" applyFill="1" applyAlignment="1">
      <alignment horizontal="center"/>
    </xf>
    <xf numFmtId="43" fontId="3" fillId="0" borderId="0" xfId="6" applyFill="1" applyAlignment="1">
      <alignment horizontal="center"/>
    </xf>
    <xf numFmtId="0" fontId="20" fillId="0" borderId="0" xfId="4" applyFont="1"/>
    <xf numFmtId="0" fontId="0" fillId="0" borderId="0" xfId="0" applyFont="1"/>
    <xf numFmtId="17" fontId="20" fillId="0" borderId="0" xfId="4" quotePrefix="1" applyNumberFormat="1" applyFont="1"/>
    <xf numFmtId="0" fontId="21" fillId="0" borderId="0" xfId="4" applyFont="1"/>
    <xf numFmtId="0" fontId="0" fillId="0" borderId="0" xfId="0" applyFont="1" applyAlignment="1">
      <alignment horizontal="center"/>
    </xf>
    <xf numFmtId="43" fontId="21" fillId="0" borderId="0" xfId="4" applyNumberFormat="1" applyFont="1"/>
    <xf numFmtId="0" fontId="20" fillId="3" borderId="0" xfId="4" applyFont="1" applyFill="1"/>
    <xf numFmtId="0" fontId="5" fillId="3" borderId="1" xfId="4" applyFont="1" applyFill="1" applyBorder="1" applyAlignment="1">
      <alignment horizontal="center" vertical="center"/>
    </xf>
    <xf numFmtId="0" fontId="15" fillId="3" borderId="1" xfId="4" applyFont="1" applyFill="1" applyBorder="1" applyAlignment="1">
      <alignment horizontal="center" vertical="center"/>
    </xf>
    <xf numFmtId="0" fontId="20" fillId="3" borderId="0" xfId="4" applyFont="1" applyFill="1" applyBorder="1" applyAlignment="1">
      <alignment horizontal="center"/>
    </xf>
    <xf numFmtId="0" fontId="20" fillId="3" borderId="0" xfId="4" applyFont="1" applyFill="1" applyBorder="1" applyAlignment="1">
      <alignment horizontal="center"/>
    </xf>
    <xf numFmtId="0" fontId="5" fillId="0" borderId="0" xfId="4" applyFont="1" applyBorder="1" applyAlignment="1">
      <alignment horizontal="center"/>
    </xf>
    <xf numFmtId="0" fontId="0" fillId="0" borderId="0" xfId="0" applyFont="1" applyBorder="1"/>
    <xf numFmtId="164" fontId="5" fillId="3" borderId="0" xfId="6" applyNumberFormat="1" applyFont="1" applyFill="1" applyBorder="1"/>
    <xf numFmtId="166" fontId="5" fillId="3" borderId="0" xfId="7" applyNumberFormat="1" applyFont="1" applyFill="1" applyBorder="1"/>
    <xf numFmtId="164" fontId="5" fillId="0" borderId="0" xfId="6" applyNumberFormat="1" applyFont="1" applyFill="1" applyBorder="1"/>
    <xf numFmtId="166" fontId="5" fillId="0" borderId="0" xfId="7" applyNumberFormat="1" applyFont="1" applyBorder="1"/>
    <xf numFmtId="164" fontId="5" fillId="0" borderId="0" xfId="6" applyNumberFormat="1" applyFont="1" applyBorder="1"/>
    <xf numFmtId="0" fontId="5" fillId="0" borderId="0" xfId="4" applyFont="1" applyBorder="1" applyAlignment="1">
      <alignment horizontal="center" vertical="center"/>
    </xf>
    <xf numFmtId="43" fontId="5" fillId="3" borderId="0" xfId="5" applyFont="1" applyFill="1" applyBorder="1"/>
    <xf numFmtId="43" fontId="5" fillId="0" borderId="0" xfId="5" applyFont="1" applyBorder="1"/>
    <xf numFmtId="0" fontId="5" fillId="0" borderId="0" xfId="8" applyFont="1" applyBorder="1"/>
    <xf numFmtId="43" fontId="5" fillId="0" borderId="0" xfId="5" applyFont="1" applyFill="1" applyBorder="1"/>
    <xf numFmtId="166" fontId="5" fillId="0" borderId="0" xfId="7" applyNumberFormat="1" applyFont="1" applyFill="1" applyBorder="1"/>
    <xf numFmtId="43" fontId="5" fillId="0" borderId="0" xfId="8" applyNumberFormat="1" applyFont="1" applyBorder="1"/>
    <xf numFmtId="43" fontId="5" fillId="3" borderId="0" xfId="8" applyNumberFormat="1" applyFont="1" applyFill="1" applyBorder="1"/>
    <xf numFmtId="0" fontId="5" fillId="2" borderId="0" xfId="8" applyFont="1" applyFill="1" applyBorder="1"/>
    <xf numFmtId="0" fontId="5" fillId="3" borderId="0" xfId="8" applyFont="1" applyFill="1" applyBorder="1"/>
    <xf numFmtId="164" fontId="5" fillId="3" borderId="0" xfId="1" applyNumberFormat="1" applyFont="1" applyFill="1" applyBorder="1"/>
    <xf numFmtId="164" fontId="5" fillId="0" borderId="0" xfId="1" applyNumberFormat="1" applyFont="1" applyBorder="1"/>
    <xf numFmtId="164" fontId="5" fillId="0" borderId="0" xfId="1" applyNumberFormat="1" applyFont="1" applyFill="1" applyBorder="1"/>
    <xf numFmtId="0" fontId="5" fillId="3" borderId="0" xfId="4" applyFont="1" applyFill="1" applyBorder="1" applyAlignment="1">
      <alignment horizontal="center"/>
    </xf>
    <xf numFmtId="0" fontId="0" fillId="3" borderId="0" xfId="0" applyFont="1" applyFill="1" applyBorder="1"/>
    <xf numFmtId="0" fontId="5" fillId="3" borderId="0" xfId="4" applyFont="1" applyFill="1" applyBorder="1" applyAlignment="1">
      <alignment horizontal="center" vertical="center"/>
    </xf>
    <xf numFmtId="0" fontId="0" fillId="3" borderId="0" xfId="0" applyFont="1" applyFill="1" applyBorder="1" applyAlignment="1">
      <alignment horizontal="center"/>
    </xf>
    <xf numFmtId="164" fontId="5" fillId="3" borderId="0" xfId="1" applyNumberFormat="1" applyFont="1" applyFill="1" applyBorder="1" applyAlignment="1">
      <alignment horizontal="right"/>
    </xf>
    <xf numFmtId="164" fontId="5" fillId="3" borderId="0" xfId="6" applyNumberFormat="1" applyFont="1" applyFill="1" applyBorder="1" applyAlignment="1">
      <alignment horizontal="right"/>
    </xf>
    <xf numFmtId="0" fontId="15" fillId="3" borderId="0" xfId="4" applyFont="1" applyFill="1" applyBorder="1" applyAlignment="1">
      <alignment horizontal="center" vertical="center"/>
    </xf>
    <xf numFmtId="43" fontId="15" fillId="3" borderId="0" xfId="5" applyFont="1" applyFill="1" applyBorder="1"/>
    <xf numFmtId="0" fontId="15" fillId="3" borderId="0" xfId="8" applyFont="1" applyFill="1" applyBorder="1"/>
    <xf numFmtId="43" fontId="15" fillId="3" borderId="0" xfId="8" applyNumberFormat="1" applyFont="1" applyFill="1" applyBorder="1"/>
    <xf numFmtId="164" fontId="5" fillId="3" borderId="0" xfId="1" applyNumberFormat="1" applyFont="1" applyFill="1" applyBorder="1" applyAlignment="1">
      <alignment horizontal="center"/>
    </xf>
    <xf numFmtId="0" fontId="5" fillId="3" borderId="0" xfId="3" applyFont="1" applyFill="1" applyBorder="1" applyAlignment="1">
      <alignment horizontal="center" vertical="center"/>
    </xf>
    <xf numFmtId="0" fontId="5" fillId="3" borderId="0" xfId="3" applyFont="1" applyFill="1" applyBorder="1" applyAlignment="1">
      <alignment horizontal="center"/>
    </xf>
    <xf numFmtId="0" fontId="4" fillId="0" borderId="0" xfId="3" applyFont="1" applyBorder="1" applyAlignment="1">
      <alignment horizontal="center" vertical="center"/>
    </xf>
    <xf numFmtId="0" fontId="4" fillId="0" borderId="0" xfId="3" applyFont="1" applyBorder="1" applyAlignment="1">
      <alignment horizontal="center"/>
    </xf>
    <xf numFmtId="0" fontId="5" fillId="3" borderId="0" xfId="3" applyFont="1" applyFill="1" applyBorder="1"/>
  </cellXfs>
  <cellStyles count="11">
    <cellStyle name="Comma" xfId="1" builtinId="3"/>
    <cellStyle name="Comma 10 2 3" xfId="6" xr:uid="{5B0BDF76-32AF-4460-BC95-95B355D6BC34}"/>
    <cellStyle name="Comma 13 3" xfId="10" xr:uid="{F1C94C67-EFF9-4C81-A837-E20D741A347D}"/>
    <cellStyle name="Comma 2" xfId="5" xr:uid="{46E1BC97-CC0D-422F-8CFA-AB77DDB6F369}"/>
    <cellStyle name="Normal" xfId="0" builtinId="0"/>
    <cellStyle name="Normal 10" xfId="4" xr:uid="{E7B5A306-C2F4-40EB-9103-AC33C989D39B}"/>
    <cellStyle name="Normal 10 2 2 2 3" xfId="9" xr:uid="{60F6450D-8722-41E3-8DBC-36955000485B}"/>
    <cellStyle name="Normal 2" xfId="8" xr:uid="{9AB6C421-C85C-4104-A9CD-EE60F02EAA95}"/>
    <cellStyle name="Normal_Informe final mill RD$" xfId="3" xr:uid="{3C0D29BA-2C10-4148-9788-6A62CA6C51C5}"/>
    <cellStyle name="Percent" xfId="2" builtinId="5"/>
    <cellStyle name="Percent 10" xfId="7" xr:uid="{3E9A999A-071A-4DFF-9675-D12098865D2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5CEF4-44BD-42EE-9E40-AA44328C5A65}">
  <sheetPr codeName="Sheet8">
    <tabColor theme="8" tint="0.39997558519241921"/>
    <pageSetUpPr fitToPage="1"/>
  </sheetPr>
  <dimension ref="A1:M95"/>
  <sheetViews>
    <sheetView showGridLines="0" tabSelected="1" zoomScaleNormal="100" workbookViewId="0">
      <pane ySplit="4" topLeftCell="A5" activePane="bottomLeft" state="frozen"/>
      <selection activeCell="D13" sqref="D13"/>
      <selection pane="bottomLeft" activeCell="H11" sqref="H11"/>
    </sheetView>
  </sheetViews>
  <sheetFormatPr defaultColWidth="9.140625" defaultRowHeight="15" x14ac:dyDescent="0.25"/>
  <cols>
    <col min="1" max="1" width="68.7109375" style="14" customWidth="1"/>
    <col min="2" max="2" width="15.140625" style="14" customWidth="1"/>
    <col min="3" max="3" width="11.42578125" style="14" customWidth="1"/>
    <col min="4" max="4" width="15.140625" style="14" customWidth="1"/>
    <col min="5" max="5" width="15.140625" style="15" customWidth="1"/>
    <col min="6" max="6" width="18" style="10" bestFit="1" customWidth="1"/>
    <col min="7" max="7" width="11.5703125" bestFit="1" customWidth="1"/>
    <col min="8" max="8" width="16.85546875" bestFit="1" customWidth="1"/>
    <col min="9" max="9" width="13.28515625" bestFit="1" customWidth="1"/>
    <col min="10" max="10" width="18" bestFit="1" customWidth="1"/>
    <col min="11" max="11" width="10.28515625" bestFit="1" customWidth="1"/>
    <col min="12" max="12" width="40.42578125" customWidth="1"/>
    <col min="13" max="13" width="9.5703125" bestFit="1" customWidth="1"/>
  </cols>
  <sheetData>
    <row r="1" spans="1:9" x14ac:dyDescent="0.25">
      <c r="A1" s="88" t="s">
        <v>87</v>
      </c>
      <c r="B1" s="89"/>
      <c r="C1" s="89"/>
      <c r="D1" s="89"/>
      <c r="E1" s="89"/>
    </row>
    <row r="2" spans="1:9" x14ac:dyDescent="0.25">
      <c r="A2" s="88" t="s">
        <v>101</v>
      </c>
      <c r="B2" s="89"/>
      <c r="C2" s="16"/>
      <c r="D2" s="89"/>
      <c r="E2" s="89"/>
    </row>
    <row r="3" spans="1:9" x14ac:dyDescent="0.25">
      <c r="A3" s="88" t="s">
        <v>1</v>
      </c>
      <c r="B3" s="97" t="s">
        <v>88</v>
      </c>
      <c r="C3" s="97"/>
      <c r="D3" s="97" t="s">
        <v>89</v>
      </c>
      <c r="E3" s="97"/>
    </row>
    <row r="4" spans="1:9" x14ac:dyDescent="0.25">
      <c r="A4" s="95" t="s">
        <v>2</v>
      </c>
      <c r="B4" s="98">
        <v>2025</v>
      </c>
      <c r="C4" s="98" t="s">
        <v>99</v>
      </c>
      <c r="D4" s="98" t="s">
        <v>90</v>
      </c>
      <c r="E4" s="98" t="s">
        <v>91</v>
      </c>
    </row>
    <row r="5" spans="1:9" x14ac:dyDescent="0.25">
      <c r="A5" s="106"/>
      <c r="B5" s="99"/>
      <c r="C5" s="100"/>
      <c r="D5" s="100"/>
      <c r="E5" s="100"/>
    </row>
    <row r="6" spans="1:9" x14ac:dyDescent="0.25">
      <c r="A6" s="107" t="s">
        <v>16</v>
      </c>
      <c r="B6" s="101">
        <v>59569510646.040009</v>
      </c>
      <c r="C6" s="101">
        <v>66388033765.390007</v>
      </c>
      <c r="D6" s="101">
        <v>6818523119.3499985</v>
      </c>
      <c r="E6" s="102">
        <v>0.11446330589931186</v>
      </c>
      <c r="G6" s="9"/>
    </row>
    <row r="7" spans="1:9" x14ac:dyDescent="0.25">
      <c r="A7" s="108" t="s">
        <v>17</v>
      </c>
      <c r="B7" s="103">
        <v>11985978684.230005</v>
      </c>
      <c r="C7" s="103">
        <v>13321781668.73</v>
      </c>
      <c r="D7" s="103">
        <v>1335802984.4999943</v>
      </c>
      <c r="E7" s="104">
        <v>0.11144713499762138</v>
      </c>
      <c r="G7" s="9"/>
    </row>
    <row r="8" spans="1:9" x14ac:dyDescent="0.25">
      <c r="A8" s="108" t="s">
        <v>18</v>
      </c>
      <c r="B8" s="105">
        <v>235386994.93000001</v>
      </c>
      <c r="C8" s="105">
        <v>345205180.31</v>
      </c>
      <c r="D8" s="105">
        <v>109818185.38</v>
      </c>
      <c r="E8" s="104">
        <v>0.46654313001726377</v>
      </c>
      <c r="G8" s="10"/>
      <c r="H8" s="9"/>
    </row>
    <row r="9" spans="1:9" x14ac:dyDescent="0.25">
      <c r="A9" s="108" t="s">
        <v>19</v>
      </c>
      <c r="B9" s="105">
        <v>9946021027.4400024</v>
      </c>
      <c r="C9" s="105">
        <v>11033967934.360001</v>
      </c>
      <c r="D9" s="105">
        <v>1087946906.9199982</v>
      </c>
      <c r="E9" s="104">
        <v>0.10938514044143588</v>
      </c>
    </row>
    <row r="10" spans="1:9" x14ac:dyDescent="0.25">
      <c r="A10" s="108" t="s">
        <v>20</v>
      </c>
      <c r="B10" s="105">
        <v>716327694.73000002</v>
      </c>
      <c r="C10" s="105">
        <v>784479948.54999995</v>
      </c>
      <c r="D10" s="105">
        <v>68152253.819999933</v>
      </c>
      <c r="E10" s="104">
        <v>9.5141168380608265E-2</v>
      </c>
      <c r="G10" s="9"/>
      <c r="H10" s="9"/>
      <c r="I10" s="17"/>
    </row>
    <row r="11" spans="1:9" x14ac:dyDescent="0.25">
      <c r="A11" s="108" t="s">
        <v>21</v>
      </c>
      <c r="B11" s="105">
        <v>64655318.710000001</v>
      </c>
      <c r="C11" s="105">
        <v>71598260.290000007</v>
      </c>
      <c r="D11" s="105">
        <v>6942941.5800000057</v>
      </c>
      <c r="E11" s="104">
        <v>0.107383920124829</v>
      </c>
      <c r="G11" s="9"/>
    </row>
    <row r="12" spans="1:9" x14ac:dyDescent="0.25">
      <c r="A12" s="108" t="s">
        <v>22</v>
      </c>
      <c r="B12" s="105">
        <v>105058465.28</v>
      </c>
      <c r="C12" s="105">
        <v>110859495.65000001</v>
      </c>
      <c r="D12" s="105">
        <v>5801030.3700000048</v>
      </c>
      <c r="E12" s="104">
        <v>5.5217162696401534E-2</v>
      </c>
      <c r="G12" s="9"/>
    </row>
    <row r="13" spans="1:9" x14ac:dyDescent="0.25">
      <c r="A13" s="108" t="s">
        <v>23</v>
      </c>
      <c r="B13" s="105">
        <v>187471568.33000001</v>
      </c>
      <c r="C13" s="105">
        <v>196109482.27000001</v>
      </c>
      <c r="D13" s="105">
        <v>8637913.9399999976</v>
      </c>
      <c r="E13" s="104">
        <v>4.6075861086279257E-2</v>
      </c>
      <c r="G13" s="9"/>
    </row>
    <row r="14" spans="1:9" x14ac:dyDescent="0.25">
      <c r="A14" s="108" t="s">
        <v>24</v>
      </c>
      <c r="B14" s="105">
        <v>731057614.81000006</v>
      </c>
      <c r="C14" s="105">
        <v>779561367.30000007</v>
      </c>
      <c r="D14" s="105">
        <v>48503752.49000001</v>
      </c>
      <c r="E14" s="104">
        <v>6.6347373322424019E-2</v>
      </c>
      <c r="G14" s="9"/>
    </row>
    <row r="15" spans="1:9" x14ac:dyDescent="0.25">
      <c r="A15" s="109" t="s">
        <v>25</v>
      </c>
      <c r="B15" s="105">
        <v>40852126267.780006</v>
      </c>
      <c r="C15" s="105">
        <v>45236421660.950005</v>
      </c>
      <c r="D15" s="105">
        <v>4384295393.1699982</v>
      </c>
      <c r="E15" s="104">
        <v>0.1073211064812527</v>
      </c>
      <c r="G15" s="10"/>
      <c r="H15" s="9"/>
    </row>
    <row r="16" spans="1:9" x14ac:dyDescent="0.25">
      <c r="A16" s="110" t="s">
        <v>26</v>
      </c>
      <c r="B16" s="103">
        <v>37006366850.240005</v>
      </c>
      <c r="C16" s="103">
        <v>41488065247.920006</v>
      </c>
      <c r="D16" s="103">
        <v>4481698397.6800003</v>
      </c>
      <c r="E16" s="111">
        <v>0.12110614413505805</v>
      </c>
      <c r="F16" s="18"/>
      <c r="G16" s="18"/>
      <c r="H16" s="9"/>
    </row>
    <row r="17" spans="1:10" x14ac:dyDescent="0.25">
      <c r="A17" s="109" t="s">
        <v>27</v>
      </c>
      <c r="B17" s="105">
        <v>0</v>
      </c>
      <c r="C17" s="105">
        <v>0</v>
      </c>
      <c r="D17" s="105">
        <v>0</v>
      </c>
      <c r="E17" s="104">
        <v>1</v>
      </c>
      <c r="G17" s="9"/>
    </row>
    <row r="18" spans="1:10" x14ac:dyDescent="0.25">
      <c r="A18" s="109" t="s">
        <v>28</v>
      </c>
      <c r="B18" s="105">
        <v>3479250750.8600001</v>
      </c>
      <c r="C18" s="105">
        <v>3342675645.7399998</v>
      </c>
      <c r="D18" s="105">
        <v>-136575105.12000036</v>
      </c>
      <c r="E18" s="104">
        <v>-3.9254171343138133E-2</v>
      </c>
      <c r="G18" s="9"/>
    </row>
    <row r="19" spans="1:10" x14ac:dyDescent="0.25">
      <c r="A19" s="109" t="s">
        <v>29</v>
      </c>
      <c r="B19" s="105">
        <v>105671174.87</v>
      </c>
      <c r="C19" s="105">
        <v>105734181.75</v>
      </c>
      <c r="D19" s="105">
        <v>63006.879999995232</v>
      </c>
      <c r="E19" s="104">
        <v>5.9625418263320462E-4</v>
      </c>
      <c r="G19" s="9"/>
    </row>
    <row r="20" spans="1:10" x14ac:dyDescent="0.25">
      <c r="A20" s="109" t="s">
        <v>30</v>
      </c>
      <c r="B20" s="105">
        <v>154512605.40000001</v>
      </c>
      <c r="C20" s="105">
        <v>176546281.47</v>
      </c>
      <c r="D20" s="105">
        <v>22033676.069999993</v>
      </c>
      <c r="E20" s="104">
        <v>0.14260115550417085</v>
      </c>
      <c r="G20" s="9"/>
    </row>
    <row r="21" spans="1:10" x14ac:dyDescent="0.25">
      <c r="A21" s="109" t="s">
        <v>31</v>
      </c>
      <c r="B21" s="105">
        <v>20624418.100000001</v>
      </c>
      <c r="C21" s="105">
        <v>21651988.800000001</v>
      </c>
      <c r="D21" s="105">
        <v>1027570.6999999993</v>
      </c>
      <c r="E21" s="104">
        <v>4.9823015370309864E-2</v>
      </c>
      <c r="G21" s="9"/>
    </row>
    <row r="22" spans="1:10" x14ac:dyDescent="0.25">
      <c r="A22" s="109" t="s">
        <v>32</v>
      </c>
      <c r="B22" s="105">
        <v>7046975.1400000006</v>
      </c>
      <c r="C22" s="105">
        <v>10716902.93</v>
      </c>
      <c r="D22" s="105">
        <v>3669927.7899999991</v>
      </c>
      <c r="E22" s="104">
        <v>0.52078057848803461</v>
      </c>
      <c r="G22" s="9"/>
    </row>
    <row r="23" spans="1:10" x14ac:dyDescent="0.25">
      <c r="A23" s="109" t="s">
        <v>33</v>
      </c>
      <c r="B23" s="105">
        <v>5083182.42</v>
      </c>
      <c r="C23" s="105">
        <v>5036389.95</v>
      </c>
      <c r="D23" s="105">
        <v>-46792.469999999739</v>
      </c>
      <c r="E23" s="104">
        <v>-9.2053493527780583E-3</v>
      </c>
      <c r="G23" s="9"/>
    </row>
    <row r="24" spans="1:10" x14ac:dyDescent="0.25">
      <c r="A24" s="109" t="s">
        <v>34</v>
      </c>
      <c r="B24" s="105">
        <v>73570310.75</v>
      </c>
      <c r="C24" s="105">
        <v>85995022.390000001</v>
      </c>
      <c r="D24" s="105">
        <v>12424711.640000001</v>
      </c>
      <c r="E24" s="104">
        <v>0.16888214163211202</v>
      </c>
      <c r="G24" s="9"/>
    </row>
    <row r="25" spans="1:10" x14ac:dyDescent="0.25">
      <c r="A25" s="109" t="s">
        <v>35</v>
      </c>
      <c r="B25" s="105">
        <v>6447409285.2799988</v>
      </c>
      <c r="C25" s="105">
        <v>7483758214.8500013</v>
      </c>
      <c r="D25" s="105">
        <v>1036348929.5700026</v>
      </c>
      <c r="E25" s="104">
        <v>0.16073881519140998</v>
      </c>
      <c r="G25" s="9"/>
    </row>
    <row r="26" spans="1:10" x14ac:dyDescent="0.25">
      <c r="A26" s="109" t="s">
        <v>36</v>
      </c>
      <c r="B26" s="105">
        <v>2461302750.1599998</v>
      </c>
      <c r="C26" s="105">
        <v>3737518887.27</v>
      </c>
      <c r="D26" s="105">
        <v>1276216137.1100001</v>
      </c>
      <c r="E26" s="104">
        <v>0.5185124572858979</v>
      </c>
      <c r="G26" s="9"/>
    </row>
    <row r="27" spans="1:10" x14ac:dyDescent="0.25">
      <c r="A27" s="109" t="s">
        <v>37</v>
      </c>
      <c r="B27" s="105">
        <v>439660218.67000002</v>
      </c>
      <c r="C27" s="105">
        <v>400069709.30000001</v>
      </c>
      <c r="D27" s="105">
        <v>-39590509.370000005</v>
      </c>
      <c r="E27" s="104">
        <v>-9.0047968155417379E-2</v>
      </c>
      <c r="G27" s="9"/>
    </row>
    <row r="28" spans="1:10" x14ac:dyDescent="0.25">
      <c r="A28" s="109" t="s">
        <v>38</v>
      </c>
      <c r="B28" s="105">
        <v>2040924912.1899998</v>
      </c>
      <c r="C28" s="105">
        <v>2076083623.3000002</v>
      </c>
      <c r="D28" s="105">
        <v>35158711.110000372</v>
      </c>
      <c r="E28" s="104">
        <v>1.7226851855256964E-2</v>
      </c>
      <c r="G28" s="9"/>
    </row>
    <row r="29" spans="1:10" x14ac:dyDescent="0.25">
      <c r="A29" s="109" t="s">
        <v>39</v>
      </c>
      <c r="B29" s="105">
        <v>18694029.849999998</v>
      </c>
      <c r="C29" s="105">
        <v>18312193.939999998</v>
      </c>
      <c r="D29" s="105">
        <v>-381835.91000000015</v>
      </c>
      <c r="E29" s="104">
        <v>-2.0425553669478069E-2</v>
      </c>
      <c r="G29" s="9"/>
    </row>
    <row r="30" spans="1:10" x14ac:dyDescent="0.25">
      <c r="A30" s="109" t="s">
        <v>40</v>
      </c>
      <c r="B30" s="105">
        <v>93604423.909999996</v>
      </c>
      <c r="C30" s="105">
        <v>100834532.45</v>
      </c>
      <c r="D30" s="105">
        <v>7230108.5400000066</v>
      </c>
      <c r="E30" s="104">
        <v>7.7241098636018579E-2</v>
      </c>
      <c r="G30" s="9"/>
    </row>
    <row r="31" spans="1:10" x14ac:dyDescent="0.25">
      <c r="A31" s="109" t="s">
        <v>41</v>
      </c>
      <c r="B31" s="103">
        <v>817800123.97000003</v>
      </c>
      <c r="C31" s="103">
        <v>543677241.87</v>
      </c>
      <c r="D31" s="103">
        <v>-274122882.10000002</v>
      </c>
      <c r="E31" s="111">
        <v>-0.33519545187798949</v>
      </c>
      <c r="G31" s="9"/>
      <c r="I31" s="10"/>
      <c r="J31" s="10"/>
    </row>
    <row r="32" spans="1:10" x14ac:dyDescent="0.25">
      <c r="A32" s="109" t="s">
        <v>43</v>
      </c>
      <c r="B32" s="105">
        <v>575422826.52999997</v>
      </c>
      <c r="C32" s="105">
        <v>607262026.72000003</v>
      </c>
      <c r="D32" s="105">
        <v>31839200.190000057</v>
      </c>
      <c r="E32" s="104">
        <v>5.5331833778651918E-2</v>
      </c>
      <c r="G32" s="9"/>
      <c r="I32" s="10"/>
      <c r="J32" s="10"/>
    </row>
    <row r="33" spans="1:13" x14ac:dyDescent="0.25">
      <c r="A33" s="109" t="s">
        <v>44</v>
      </c>
      <c r="B33" s="105">
        <v>283996408.75</v>
      </c>
      <c r="C33" s="105">
        <v>346072220.86000001</v>
      </c>
      <c r="D33" s="105">
        <v>62075812.110000014</v>
      </c>
      <c r="E33" s="104">
        <v>0.21857956719672789</v>
      </c>
      <c r="G33" s="9"/>
      <c r="I33" s="10"/>
      <c r="J33" s="10"/>
    </row>
    <row r="34" spans="1:13" x14ac:dyDescent="0.25">
      <c r="A34" s="107" t="s">
        <v>45</v>
      </c>
      <c r="B34" s="101">
        <v>8025131164.1999998</v>
      </c>
      <c r="C34" s="101">
        <v>9663129939.2299995</v>
      </c>
      <c r="D34" s="101">
        <v>1637998775.0299997</v>
      </c>
      <c r="E34" s="102">
        <v>0.20410866084495782</v>
      </c>
      <c r="G34" s="9"/>
      <c r="I34" s="10"/>
      <c r="J34" s="10"/>
      <c r="L34" s="9"/>
    </row>
    <row r="35" spans="1:13" x14ac:dyDescent="0.25">
      <c r="A35" s="109" t="s">
        <v>46</v>
      </c>
      <c r="B35" s="105">
        <v>1366677352.3800001</v>
      </c>
      <c r="C35" s="105">
        <v>1444777156.8699999</v>
      </c>
      <c r="D35" s="105">
        <v>78099804.489999771</v>
      </c>
      <c r="E35" s="104">
        <v>5.7145751595278016E-2</v>
      </c>
      <c r="G35" s="9"/>
      <c r="I35" s="10"/>
      <c r="J35" s="10"/>
      <c r="L35" s="9"/>
      <c r="M35" s="12"/>
    </row>
    <row r="36" spans="1:13" x14ac:dyDescent="0.25">
      <c r="A36" s="112" t="s">
        <v>47</v>
      </c>
      <c r="B36" s="103">
        <v>4321708980.4899998</v>
      </c>
      <c r="C36" s="103">
        <v>4932345384.3699999</v>
      </c>
      <c r="D36" s="103">
        <v>610636403.88000011</v>
      </c>
      <c r="E36" s="111">
        <v>0.14129512344229278</v>
      </c>
      <c r="F36" s="18"/>
      <c r="G36" s="9"/>
      <c r="I36" s="18"/>
      <c r="J36" s="18"/>
      <c r="L36" s="9"/>
      <c r="M36" s="19"/>
    </row>
    <row r="37" spans="1:13" x14ac:dyDescent="0.25">
      <c r="A37" s="109" t="s">
        <v>48</v>
      </c>
      <c r="B37" s="103">
        <v>232485765.63</v>
      </c>
      <c r="C37" s="103">
        <v>289480853.54000002</v>
      </c>
      <c r="D37" s="103">
        <v>56995087.910000026</v>
      </c>
      <c r="E37" s="111">
        <v>0.24515517221259664</v>
      </c>
      <c r="G37" s="9"/>
      <c r="I37" s="10"/>
      <c r="J37" s="10"/>
      <c r="L37" s="9"/>
      <c r="M37" s="12"/>
    </row>
    <row r="38" spans="1:13" x14ac:dyDescent="0.25">
      <c r="A38" s="109" t="s">
        <v>49</v>
      </c>
      <c r="B38" s="105">
        <v>120085264.73</v>
      </c>
      <c r="C38" s="105">
        <v>654861622.41999996</v>
      </c>
      <c r="D38" s="105">
        <v>534776357.68999994</v>
      </c>
      <c r="E38" s="104">
        <v>4.4533053983966511</v>
      </c>
      <c r="G38" s="9"/>
      <c r="J38" s="9"/>
    </row>
    <row r="39" spans="1:13" x14ac:dyDescent="0.25">
      <c r="A39" s="109" t="s">
        <v>50</v>
      </c>
      <c r="B39" s="105">
        <v>0</v>
      </c>
      <c r="C39" s="105">
        <v>0</v>
      </c>
      <c r="D39" s="105">
        <v>0</v>
      </c>
      <c r="E39" s="104">
        <v>1</v>
      </c>
      <c r="G39" s="9"/>
      <c r="I39" s="9"/>
      <c r="J39" s="9"/>
    </row>
    <row r="40" spans="1:13" x14ac:dyDescent="0.25">
      <c r="A40" s="109" t="s">
        <v>98</v>
      </c>
      <c r="B40" s="105">
        <v>211883878.88</v>
      </c>
      <c r="C40" s="105">
        <v>169099956.06999999</v>
      </c>
      <c r="D40" s="105">
        <v>-42783922.810000002</v>
      </c>
      <c r="E40" s="104">
        <v>-0.20192155739338047</v>
      </c>
      <c r="G40" s="9"/>
      <c r="I40" s="9"/>
      <c r="J40" s="9"/>
      <c r="K40" s="9"/>
      <c r="L40" s="9"/>
    </row>
    <row r="41" spans="1:13" x14ac:dyDescent="0.25">
      <c r="A41" s="109" t="s">
        <v>51</v>
      </c>
      <c r="B41" s="105">
        <v>71015902.790000007</v>
      </c>
      <c r="C41" s="105">
        <v>106453609.19</v>
      </c>
      <c r="D41" s="105">
        <v>35437706.399999991</v>
      </c>
      <c r="E41" s="104">
        <v>0.49901085542476697</v>
      </c>
      <c r="G41" s="9"/>
      <c r="J41" s="12"/>
    </row>
    <row r="42" spans="1:13" x14ac:dyDescent="0.25">
      <c r="A42" s="109" t="s">
        <v>52</v>
      </c>
      <c r="B42" s="105">
        <v>1449399127.97</v>
      </c>
      <c r="C42" s="105">
        <v>1639822164.4100001</v>
      </c>
      <c r="D42" s="105">
        <v>190423036.44000006</v>
      </c>
      <c r="E42" s="104">
        <v>0.13138067545735499</v>
      </c>
      <c r="G42" s="9"/>
      <c r="J42" s="9"/>
    </row>
    <row r="43" spans="1:13" x14ac:dyDescent="0.25">
      <c r="A43" s="109" t="s">
        <v>53</v>
      </c>
      <c r="B43" s="105">
        <v>251874891.32999998</v>
      </c>
      <c r="C43" s="105">
        <v>426289192.36000001</v>
      </c>
      <c r="D43" s="105">
        <v>174414301.03000003</v>
      </c>
      <c r="E43" s="104">
        <v>0.69246402493326298</v>
      </c>
      <c r="G43" s="9"/>
    </row>
    <row r="44" spans="1:13" x14ac:dyDescent="0.25">
      <c r="A44" s="113" t="s">
        <v>54</v>
      </c>
      <c r="B44" s="101">
        <v>32558208712.250004</v>
      </c>
      <c r="C44" s="101">
        <v>37496256713.540001</v>
      </c>
      <c r="D44" s="101">
        <v>4938048001.2899971</v>
      </c>
      <c r="E44" s="102">
        <v>0.15166829492778766</v>
      </c>
      <c r="G44" s="9"/>
    </row>
    <row r="45" spans="1:13" x14ac:dyDescent="0.25">
      <c r="A45" s="109" t="s">
        <v>55</v>
      </c>
      <c r="B45" s="105">
        <v>18555039469.980003</v>
      </c>
      <c r="C45" s="105">
        <v>21422081260.779999</v>
      </c>
      <c r="D45" s="105">
        <v>2867041790.7999954</v>
      </c>
      <c r="E45" s="104">
        <v>0.15451553177445687</v>
      </c>
      <c r="G45" s="9"/>
    </row>
    <row r="46" spans="1:13" x14ac:dyDescent="0.25">
      <c r="A46" s="109" t="s">
        <v>56</v>
      </c>
      <c r="B46" s="105">
        <v>18555039469.980003</v>
      </c>
      <c r="C46" s="105">
        <v>21422081260.779999</v>
      </c>
      <c r="D46" s="105">
        <v>2867041790.7999954</v>
      </c>
      <c r="E46" s="104">
        <v>0.15451553177445687</v>
      </c>
      <c r="F46"/>
    </row>
    <row r="47" spans="1:13" ht="14.25" customHeight="1" x14ac:dyDescent="0.25">
      <c r="A47" s="109" t="s">
        <v>57</v>
      </c>
      <c r="B47" s="103">
        <v>11924167835.210003</v>
      </c>
      <c r="C47" s="103">
        <v>13828458000.630001</v>
      </c>
      <c r="D47" s="103">
        <v>1904290165.4199982</v>
      </c>
      <c r="E47" s="111">
        <v>0.15970004714265751</v>
      </c>
      <c r="F47" s="18"/>
      <c r="G47" s="9"/>
    </row>
    <row r="48" spans="1:13" x14ac:dyDescent="0.25">
      <c r="A48" s="109" t="s">
        <v>58</v>
      </c>
      <c r="B48" s="103">
        <v>809550860.58000016</v>
      </c>
      <c r="C48" s="103">
        <v>740837364.70999992</v>
      </c>
      <c r="D48" s="103">
        <v>-68713495.870000243</v>
      </c>
      <c r="E48" s="111">
        <v>-8.487854094895364E-2</v>
      </c>
      <c r="F48" s="18"/>
      <c r="G48" s="18"/>
      <c r="H48" s="9"/>
    </row>
    <row r="49" spans="1:9" x14ac:dyDescent="0.25">
      <c r="A49" s="109" t="s">
        <v>59</v>
      </c>
      <c r="B49" s="103">
        <v>1785342979.97</v>
      </c>
      <c r="C49" s="103">
        <v>2016713598.4400001</v>
      </c>
      <c r="D49" s="103">
        <v>231370618.47000003</v>
      </c>
      <c r="E49" s="111">
        <v>0.12959449308383753</v>
      </c>
      <c r="F49" s="18"/>
      <c r="G49" s="9"/>
      <c r="H49" s="19"/>
    </row>
    <row r="50" spans="1:9" x14ac:dyDescent="0.25">
      <c r="A50" s="109" t="s">
        <v>60</v>
      </c>
      <c r="B50" s="103">
        <v>63592696.18</v>
      </c>
      <c r="C50" s="103">
        <v>71259134.760000005</v>
      </c>
      <c r="D50" s="103">
        <v>7666438.5800000057</v>
      </c>
      <c r="E50" s="111">
        <v>0.12055533167362564</v>
      </c>
      <c r="F50" s="18"/>
      <c r="G50" s="9"/>
    </row>
    <row r="51" spans="1:9" x14ac:dyDescent="0.25">
      <c r="A51" s="109" t="s">
        <v>61</v>
      </c>
      <c r="B51" s="103">
        <v>2598629107.3099999</v>
      </c>
      <c r="C51" s="103">
        <v>3809528778.46</v>
      </c>
      <c r="D51" s="103">
        <v>1210899671.1500001</v>
      </c>
      <c r="E51" s="111">
        <v>0.46597633642435277</v>
      </c>
      <c r="F51" s="18"/>
      <c r="G51" s="18"/>
      <c r="H51" s="9"/>
      <c r="I51" s="19"/>
    </row>
    <row r="52" spans="1:9" x14ac:dyDescent="0.25">
      <c r="A52" s="109" t="s">
        <v>62</v>
      </c>
      <c r="B52" s="103">
        <v>4448446493.9300003</v>
      </c>
      <c r="C52" s="103">
        <v>4999785822.9499998</v>
      </c>
      <c r="D52" s="103">
        <v>551339329.0199995</v>
      </c>
      <c r="E52" s="111">
        <v>0.12393974610514347</v>
      </c>
      <c r="F52" s="18"/>
      <c r="G52" s="9"/>
    </row>
    <row r="53" spans="1:9" x14ac:dyDescent="0.25">
      <c r="A53" s="109" t="s">
        <v>63</v>
      </c>
      <c r="B53" s="103">
        <v>810497397.78999996</v>
      </c>
      <c r="C53" s="103">
        <v>836438330.94000006</v>
      </c>
      <c r="D53" s="103">
        <v>25940933.150000095</v>
      </c>
      <c r="E53" s="111">
        <v>3.2006189311321487E-2</v>
      </c>
      <c r="F53" s="18"/>
      <c r="G53" s="9"/>
    </row>
    <row r="54" spans="1:9" x14ac:dyDescent="0.25">
      <c r="A54" s="109" t="s">
        <v>64</v>
      </c>
      <c r="B54" s="103">
        <v>1408108299.45</v>
      </c>
      <c r="C54" s="103">
        <v>1353894970.3699999</v>
      </c>
      <c r="D54" s="103">
        <v>-54213329.080000162</v>
      </c>
      <c r="E54" s="111">
        <v>-3.8500823481528834E-2</v>
      </c>
      <c r="F54" s="18"/>
      <c r="G54" s="9"/>
    </row>
    <row r="55" spans="1:9" x14ac:dyDescent="0.25">
      <c r="A55" s="114" t="s">
        <v>43</v>
      </c>
      <c r="B55" s="105">
        <v>0</v>
      </c>
      <c r="C55" s="105">
        <v>0</v>
      </c>
      <c r="D55" s="105">
        <v>0</v>
      </c>
      <c r="E55" s="104">
        <v>1</v>
      </c>
      <c r="G55" s="9"/>
    </row>
    <row r="56" spans="1:9" x14ac:dyDescent="0.25">
      <c r="A56" s="109" t="s">
        <v>65</v>
      </c>
      <c r="B56" s="105">
        <v>1835696484.5799999</v>
      </c>
      <c r="C56" s="105">
        <v>2024959712.9600003</v>
      </c>
      <c r="D56" s="105">
        <v>189263228.38000035</v>
      </c>
      <c r="E56" s="104">
        <v>0.10310159112349293</v>
      </c>
      <c r="G56" s="9"/>
    </row>
    <row r="57" spans="1:9" x14ac:dyDescent="0.25">
      <c r="A57" s="114" t="s">
        <v>66</v>
      </c>
      <c r="B57" s="105">
        <v>1649702122.25</v>
      </c>
      <c r="C57" s="105">
        <v>1715096957.6500001</v>
      </c>
      <c r="D57" s="105">
        <v>65394835.400000095</v>
      </c>
      <c r="E57" s="104">
        <v>3.9640389933431885E-2</v>
      </c>
      <c r="G57" s="9"/>
    </row>
    <row r="58" spans="1:9" x14ac:dyDescent="0.25">
      <c r="A58" s="109" t="s">
        <v>67</v>
      </c>
      <c r="B58" s="105">
        <v>45512025</v>
      </c>
      <c r="C58" s="105">
        <v>163169200</v>
      </c>
      <c r="D58" s="105">
        <v>117657175</v>
      </c>
      <c r="E58" s="104">
        <v>2.5851887495667354</v>
      </c>
      <c r="G58" s="9"/>
    </row>
    <row r="59" spans="1:9" x14ac:dyDescent="0.25">
      <c r="A59" s="109" t="s">
        <v>68</v>
      </c>
      <c r="B59" s="105">
        <v>0</v>
      </c>
      <c r="C59" s="105">
        <v>0</v>
      </c>
      <c r="D59" s="105">
        <v>0</v>
      </c>
      <c r="E59" s="104">
        <v>1</v>
      </c>
      <c r="G59" s="9"/>
    </row>
    <row r="60" spans="1:9" x14ac:dyDescent="0.25">
      <c r="A60" s="109" t="s">
        <v>69</v>
      </c>
      <c r="B60" s="105">
        <v>140472018.47</v>
      </c>
      <c r="C60" s="105">
        <v>146671938.16</v>
      </c>
      <c r="D60" s="105">
        <v>6199919.6899999976</v>
      </c>
      <c r="E60" s="104">
        <v>4.4136332328164718E-2</v>
      </c>
      <c r="G60" s="9"/>
    </row>
    <row r="61" spans="1:9" x14ac:dyDescent="0.25">
      <c r="A61" s="109" t="s">
        <v>70</v>
      </c>
      <c r="B61" s="105">
        <v>10318.86</v>
      </c>
      <c r="C61" s="105">
        <v>21617.15</v>
      </c>
      <c r="D61" s="105">
        <v>11298.29</v>
      </c>
      <c r="E61" s="104">
        <v>1.0949164927133426</v>
      </c>
      <c r="G61" s="9"/>
    </row>
    <row r="62" spans="1:9" x14ac:dyDescent="0.25">
      <c r="A62" s="109" t="s">
        <v>71</v>
      </c>
      <c r="B62" s="105">
        <v>243304922.48000002</v>
      </c>
      <c r="C62" s="105">
        <v>220757739.17000002</v>
      </c>
      <c r="D62" s="105">
        <v>-22547183.310000002</v>
      </c>
      <c r="E62" s="104">
        <v>-9.2670477358933856E-2</v>
      </c>
      <c r="G62" s="9"/>
    </row>
    <row r="63" spans="1:9" x14ac:dyDescent="0.25">
      <c r="A63" s="115" t="s">
        <v>72</v>
      </c>
      <c r="B63" s="101">
        <v>1005710666.28</v>
      </c>
      <c r="C63" s="101">
        <v>1183351673.6799998</v>
      </c>
      <c r="D63" s="101">
        <v>177641007.39999986</v>
      </c>
      <c r="E63" s="102">
        <v>0.17663231917095201</v>
      </c>
      <c r="G63" s="9"/>
    </row>
    <row r="64" spans="1:9" x14ac:dyDescent="0.25">
      <c r="A64" s="109" t="s">
        <v>73</v>
      </c>
      <c r="B64" s="103">
        <v>1005710666.28</v>
      </c>
      <c r="C64" s="103">
        <v>1183351673.6799998</v>
      </c>
      <c r="D64" s="103">
        <v>177641007.39999986</v>
      </c>
      <c r="E64" s="111">
        <v>0.17663231917095201</v>
      </c>
      <c r="F64" s="18"/>
      <c r="G64" s="9"/>
    </row>
    <row r="65" spans="1:13" x14ac:dyDescent="0.25">
      <c r="A65" s="109" t="s">
        <v>43</v>
      </c>
      <c r="B65" s="105">
        <v>0</v>
      </c>
      <c r="C65" s="105">
        <v>0</v>
      </c>
      <c r="D65" s="105">
        <v>0</v>
      </c>
      <c r="E65" s="104">
        <v>1</v>
      </c>
      <c r="G65" s="9"/>
    </row>
    <row r="66" spans="1:13" x14ac:dyDescent="0.25">
      <c r="A66" s="115" t="s">
        <v>74</v>
      </c>
      <c r="B66" s="101">
        <v>123586094.63</v>
      </c>
      <c r="C66" s="101">
        <v>120675963.18000001</v>
      </c>
      <c r="D66" s="101">
        <v>-2910131.4499999881</v>
      </c>
      <c r="E66" s="102">
        <v>-2.3547401984928218E-2</v>
      </c>
      <c r="G66" s="9"/>
    </row>
    <row r="67" spans="1:13" x14ac:dyDescent="0.25">
      <c r="A67" s="115" t="s">
        <v>75</v>
      </c>
      <c r="B67" s="101">
        <v>123586094.63</v>
      </c>
      <c r="C67" s="101">
        <v>120675963.18000001</v>
      </c>
      <c r="D67" s="101">
        <v>-2910131.4499999881</v>
      </c>
      <c r="E67" s="102">
        <v>-2.3547401984928218E-2</v>
      </c>
      <c r="G67" s="9"/>
    </row>
    <row r="68" spans="1:13" x14ac:dyDescent="0.25">
      <c r="A68" s="115" t="s">
        <v>76</v>
      </c>
      <c r="B68" s="101">
        <v>562128812.22000003</v>
      </c>
      <c r="C68" s="101">
        <v>575166340.30000007</v>
      </c>
      <c r="D68" s="101">
        <v>13037528.080000043</v>
      </c>
      <c r="E68" s="102">
        <v>2.3193132599824029E-2</v>
      </c>
      <c r="G68" s="9"/>
    </row>
    <row r="69" spans="1:13" x14ac:dyDescent="0.25">
      <c r="A69" s="109" t="s">
        <v>77</v>
      </c>
      <c r="B69" s="103">
        <v>559519462.86000001</v>
      </c>
      <c r="C69" s="103">
        <v>572959660.30000007</v>
      </c>
      <c r="D69" s="103">
        <v>13440197.440000057</v>
      </c>
      <c r="E69" s="111">
        <v>2.4020965010403961E-2</v>
      </c>
      <c r="F69" s="18"/>
      <c r="G69" s="9"/>
    </row>
    <row r="70" spans="1:13" x14ac:dyDescent="0.25">
      <c r="A70" s="109" t="s">
        <v>78</v>
      </c>
      <c r="B70" s="105">
        <v>2609349.3600000003</v>
      </c>
      <c r="C70" s="105">
        <v>2206680</v>
      </c>
      <c r="D70" s="105">
        <v>-402669.36000000034</v>
      </c>
      <c r="E70" s="104">
        <v>-0.15431791778161907</v>
      </c>
      <c r="G70" s="9"/>
    </row>
    <row r="71" spans="1:13" x14ac:dyDescent="0.25">
      <c r="A71" s="115" t="s">
        <v>79</v>
      </c>
      <c r="B71" s="101">
        <v>1078701008.8500004</v>
      </c>
      <c r="C71" s="101">
        <v>1125887669.6300004</v>
      </c>
      <c r="D71" s="101">
        <v>47186660.779999971</v>
      </c>
      <c r="E71" s="102">
        <v>4.3743966486418318E-2</v>
      </c>
      <c r="G71" s="9"/>
      <c r="M71" s="17"/>
    </row>
    <row r="72" spans="1:13" x14ac:dyDescent="0.25">
      <c r="A72" s="115" t="s">
        <v>80</v>
      </c>
      <c r="B72" s="101">
        <v>248836957.25</v>
      </c>
      <c r="C72" s="101">
        <v>119947820.08</v>
      </c>
      <c r="D72" s="101">
        <v>-128889137.17</v>
      </c>
      <c r="E72" s="102">
        <v>-0.51796621608947113</v>
      </c>
      <c r="G72" s="9"/>
      <c r="M72" s="17"/>
    </row>
    <row r="73" spans="1:13" x14ac:dyDescent="0.25">
      <c r="A73" s="115" t="s">
        <v>81</v>
      </c>
      <c r="B73" s="101">
        <v>14819326.23</v>
      </c>
      <c r="C73" s="101">
        <v>9325473.6199999992</v>
      </c>
      <c r="D73" s="101">
        <v>-5493852.6100000013</v>
      </c>
      <c r="E73" s="102">
        <v>-0.37072215866861313</v>
      </c>
      <c r="G73" s="20"/>
      <c r="M73" s="17"/>
    </row>
    <row r="74" spans="1:13" x14ac:dyDescent="0.25">
      <c r="A74" s="115" t="s">
        <v>82</v>
      </c>
      <c r="B74" s="101">
        <v>4260484.92</v>
      </c>
      <c r="C74" s="101">
        <v>8950949.0700000003</v>
      </c>
      <c r="D74" s="101">
        <v>4690464.1500000004</v>
      </c>
      <c r="E74" s="102">
        <v>1.1009226034298463</v>
      </c>
      <c r="G74" s="9"/>
      <c r="M74" s="10"/>
    </row>
    <row r="75" spans="1:13" x14ac:dyDescent="0.25">
      <c r="A75" s="115" t="s">
        <v>83</v>
      </c>
      <c r="B75" s="101">
        <v>806778763</v>
      </c>
      <c r="C75" s="101">
        <v>986484361.91999996</v>
      </c>
      <c r="D75" s="101">
        <v>179705598.91999996</v>
      </c>
      <c r="E75" s="102">
        <v>0.22274458273017284</v>
      </c>
      <c r="G75" s="9"/>
    </row>
    <row r="76" spans="1:13" x14ac:dyDescent="0.25">
      <c r="A76" s="115" t="s">
        <v>84</v>
      </c>
      <c r="B76" s="101">
        <v>4005477.4499999997</v>
      </c>
      <c r="C76" s="101">
        <v>1179064.94</v>
      </c>
      <c r="D76" s="101">
        <v>-2826412.51</v>
      </c>
      <c r="E76" s="102">
        <v>-0.70563685485234728</v>
      </c>
      <c r="G76" s="9"/>
    </row>
    <row r="77" spans="1:13" x14ac:dyDescent="0.25">
      <c r="A77" s="113" t="s">
        <v>85</v>
      </c>
      <c r="B77" s="116">
        <v>102922977104.47002</v>
      </c>
      <c r="C77" s="116">
        <v>116552502064.95</v>
      </c>
      <c r="D77" s="101">
        <v>13629524960.47998</v>
      </c>
      <c r="E77" s="102">
        <v>0.1324245114542848</v>
      </c>
      <c r="G77" s="9"/>
    </row>
    <row r="78" spans="1:13" x14ac:dyDescent="0.25">
      <c r="A78" s="21"/>
      <c r="B78" s="5"/>
      <c r="C78" s="5"/>
      <c r="E78" s="22"/>
    </row>
    <row r="79" spans="1:13" x14ac:dyDescent="0.25">
      <c r="A79" s="23"/>
      <c r="B79" s="5"/>
      <c r="C79" s="24"/>
      <c r="D79" s="25"/>
      <c r="E79" s="26"/>
      <c r="F79" s="5"/>
      <c r="G79" s="10"/>
      <c r="H79" s="10"/>
      <c r="I79" s="10"/>
      <c r="J79" s="10"/>
      <c r="L79" s="12"/>
    </row>
    <row r="80" spans="1:13" x14ac:dyDescent="0.25">
      <c r="A80" s="23"/>
      <c r="B80" s="5"/>
      <c r="C80" s="5"/>
      <c r="D80" s="5"/>
      <c r="E80" s="27"/>
      <c r="G80" s="10"/>
      <c r="H80" s="10"/>
      <c r="I80" s="10"/>
      <c r="J80" s="10"/>
    </row>
    <row r="81" spans="1:10" x14ac:dyDescent="0.25">
      <c r="A81" s="23"/>
      <c r="B81" s="5"/>
      <c r="C81" s="5"/>
      <c r="D81" s="5"/>
      <c r="E81" s="27"/>
      <c r="G81" s="10"/>
      <c r="H81" s="10"/>
      <c r="I81" s="10"/>
      <c r="J81" s="10"/>
    </row>
    <row r="82" spans="1:10" x14ac:dyDescent="0.25">
      <c r="A82" s="28"/>
      <c r="B82" s="5"/>
      <c r="C82" s="5"/>
      <c r="D82" s="5"/>
      <c r="E82" s="27"/>
      <c r="G82" s="10"/>
      <c r="H82" s="10"/>
      <c r="I82" s="10"/>
      <c r="J82" s="10"/>
    </row>
    <row r="83" spans="1:10" x14ac:dyDescent="0.25">
      <c r="A83" s="29"/>
      <c r="B83" s="5"/>
      <c r="C83" s="5"/>
      <c r="D83" s="27"/>
      <c r="E83" s="10"/>
      <c r="G83" s="10"/>
      <c r="H83" s="10"/>
      <c r="I83" s="10"/>
      <c r="J83" s="10"/>
    </row>
    <row r="84" spans="1:10" x14ac:dyDescent="0.25">
      <c r="A84" s="21"/>
      <c r="B84" s="5"/>
      <c r="C84" s="5"/>
      <c r="D84" s="27"/>
      <c r="E84" s="10"/>
      <c r="G84" s="10"/>
      <c r="H84" s="10"/>
      <c r="I84" s="10"/>
      <c r="J84" s="10"/>
    </row>
    <row r="85" spans="1:10" x14ac:dyDescent="0.25">
      <c r="A85" s="21"/>
      <c r="B85" s="5"/>
      <c r="C85" s="30"/>
      <c r="D85" s="27"/>
      <c r="E85" s="10"/>
      <c r="G85" s="10"/>
      <c r="H85" s="10"/>
      <c r="I85" s="10"/>
      <c r="J85" s="10"/>
    </row>
    <row r="86" spans="1:10" x14ac:dyDescent="0.25">
      <c r="A86" s="21"/>
      <c r="B86" s="5"/>
      <c r="C86" s="5"/>
      <c r="D86" s="27"/>
      <c r="E86" s="10"/>
      <c r="G86" s="10"/>
      <c r="H86" s="10"/>
      <c r="I86" s="10"/>
      <c r="J86" s="10"/>
    </row>
    <row r="87" spans="1:10" x14ac:dyDescent="0.25">
      <c r="A87" s="31"/>
      <c r="B87" s="32"/>
      <c r="C87" s="5"/>
      <c r="D87" s="27"/>
      <c r="E87" s="10"/>
      <c r="G87" s="10"/>
      <c r="H87" s="10"/>
      <c r="I87" s="10"/>
      <c r="J87" s="10"/>
    </row>
    <row r="88" spans="1:10" x14ac:dyDescent="0.25">
      <c r="A88" s="5"/>
      <c r="B88" s="5"/>
      <c r="C88" s="5"/>
      <c r="D88" s="27"/>
      <c r="E88" s="10"/>
      <c r="G88" s="10"/>
      <c r="H88" s="10"/>
      <c r="I88" s="10"/>
      <c r="J88" s="10"/>
    </row>
    <row r="89" spans="1:10" x14ac:dyDescent="0.25">
      <c r="A89" s="5"/>
      <c r="B89" s="5"/>
      <c r="C89" s="5"/>
      <c r="D89" s="5"/>
      <c r="E89" s="27"/>
      <c r="G89" s="10"/>
      <c r="H89" s="10"/>
      <c r="I89" s="10"/>
      <c r="J89" s="10"/>
    </row>
    <row r="90" spans="1:10" x14ac:dyDescent="0.25">
      <c r="B90" s="5"/>
      <c r="C90" s="5"/>
      <c r="D90" s="5"/>
      <c r="E90" s="27"/>
      <c r="G90" s="10"/>
      <c r="H90" s="10"/>
      <c r="I90" s="10"/>
      <c r="J90" s="10"/>
    </row>
    <row r="91" spans="1:10" x14ac:dyDescent="0.25">
      <c r="A91" s="33"/>
      <c r="B91" s="5"/>
      <c r="C91" s="5"/>
      <c r="D91" s="5"/>
      <c r="E91" s="27"/>
      <c r="G91" s="10"/>
      <c r="H91" s="10"/>
      <c r="I91" s="10"/>
      <c r="J91" s="10"/>
    </row>
    <row r="92" spans="1:10" x14ac:dyDescent="0.25">
      <c r="B92" s="5"/>
      <c r="C92" s="5"/>
      <c r="D92" s="5"/>
      <c r="E92" s="27"/>
      <c r="G92" s="10"/>
      <c r="H92" s="10"/>
      <c r="I92" s="10"/>
      <c r="J92" s="10"/>
    </row>
    <row r="95" spans="1:10" x14ac:dyDescent="0.25">
      <c r="B95" s="34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D4583-F1A5-4BF6-A8EA-DB4FF4A14FAF}">
  <sheetPr codeName="Sheet9">
    <tabColor theme="8" tint="0.39997558519241921"/>
    <pageSetUpPr fitToPage="1"/>
  </sheetPr>
  <dimension ref="A1:M96"/>
  <sheetViews>
    <sheetView showGridLines="0" zoomScaleNormal="100" workbookViewId="0">
      <pane ySplit="4" topLeftCell="A18" activePane="bottomLeft" state="frozen"/>
      <selection activeCell="D13" sqref="D13"/>
      <selection pane="bottomLeft" activeCell="H27" sqref="H27"/>
    </sheetView>
  </sheetViews>
  <sheetFormatPr defaultColWidth="9.140625" defaultRowHeight="15" x14ac:dyDescent="0.25"/>
  <cols>
    <col min="1" max="1" width="69.5703125" style="14" customWidth="1"/>
    <col min="2" max="2" width="15.42578125" style="14" customWidth="1"/>
    <col min="3" max="3" width="14" style="14" customWidth="1"/>
    <col min="4" max="4" width="13.5703125" style="14" customWidth="1"/>
    <col min="5" max="5" width="13.140625" style="15" customWidth="1"/>
    <col min="6" max="7" width="10.5703125" bestFit="1" customWidth="1"/>
    <col min="13" max="13" width="9.5703125" bestFit="1" customWidth="1"/>
  </cols>
  <sheetData>
    <row r="1" spans="1:7" x14ac:dyDescent="0.25">
      <c r="A1" s="88" t="s">
        <v>92</v>
      </c>
      <c r="B1" s="89"/>
      <c r="C1" s="89"/>
      <c r="D1" s="89"/>
      <c r="E1" s="89"/>
    </row>
    <row r="2" spans="1:7" x14ac:dyDescent="0.25">
      <c r="A2" s="88" t="s">
        <v>102</v>
      </c>
      <c r="B2" s="89"/>
      <c r="C2" s="89"/>
      <c r="D2" s="89"/>
      <c r="E2" s="89"/>
    </row>
    <row r="3" spans="1:7" x14ac:dyDescent="0.25">
      <c r="A3" s="94" t="s">
        <v>1</v>
      </c>
      <c r="B3" s="97" t="s">
        <v>88</v>
      </c>
      <c r="C3" s="97"/>
      <c r="D3" s="97" t="s">
        <v>89</v>
      </c>
      <c r="E3" s="97"/>
    </row>
    <row r="4" spans="1:7" x14ac:dyDescent="0.25">
      <c r="A4" s="95" t="s">
        <v>2</v>
      </c>
      <c r="B4" s="98">
        <v>2025</v>
      </c>
      <c r="C4" s="98">
        <v>2026</v>
      </c>
      <c r="D4" s="98" t="s">
        <v>90</v>
      </c>
      <c r="E4" s="98" t="s">
        <v>91</v>
      </c>
    </row>
    <row r="5" spans="1:7" x14ac:dyDescent="0.25">
      <c r="A5" s="106"/>
      <c r="B5" s="99"/>
      <c r="C5" s="100"/>
      <c r="D5" s="100"/>
      <c r="E5" s="100"/>
    </row>
    <row r="6" spans="1:7" x14ac:dyDescent="0.25">
      <c r="A6" s="107" t="s">
        <v>16</v>
      </c>
      <c r="B6" s="116">
        <v>154926539701.54001</v>
      </c>
      <c r="C6" s="116">
        <v>176927419816.71002</v>
      </c>
      <c r="D6" s="101">
        <v>22000880115.170013</v>
      </c>
      <c r="E6" s="102">
        <v>0.14200846515744736</v>
      </c>
    </row>
    <row r="7" spans="1:7" x14ac:dyDescent="0.25">
      <c r="A7" s="108" t="s">
        <v>17</v>
      </c>
      <c r="B7" s="117">
        <v>48142362432.970001</v>
      </c>
      <c r="C7" s="117">
        <v>54061660182.809998</v>
      </c>
      <c r="D7" s="105">
        <v>5919297749.8399963</v>
      </c>
      <c r="E7" s="104">
        <v>0.12295403571192853</v>
      </c>
      <c r="F7" s="11"/>
      <c r="G7" s="11"/>
    </row>
    <row r="8" spans="1:7" x14ac:dyDescent="0.25">
      <c r="A8" s="108" t="s">
        <v>18</v>
      </c>
      <c r="B8" s="117">
        <v>2969069612.77</v>
      </c>
      <c r="C8" s="117">
        <v>3463315472.7900004</v>
      </c>
      <c r="D8" s="105">
        <v>494245860.02000046</v>
      </c>
      <c r="E8" s="104">
        <v>0.16646489455627567</v>
      </c>
    </row>
    <row r="9" spans="1:7" x14ac:dyDescent="0.25">
      <c r="A9" s="108" t="s">
        <v>19</v>
      </c>
      <c r="B9" s="117">
        <v>37704602281.960007</v>
      </c>
      <c r="C9" s="117">
        <v>42613012439</v>
      </c>
      <c r="D9" s="105">
        <v>4908410157.0399933</v>
      </c>
      <c r="E9" s="104">
        <v>0.13018066389705574</v>
      </c>
    </row>
    <row r="10" spans="1:7" x14ac:dyDescent="0.25">
      <c r="A10" s="108" t="s">
        <v>20</v>
      </c>
      <c r="B10" s="117">
        <v>2816664362.8399997</v>
      </c>
      <c r="C10" s="117">
        <v>3276323413.4899998</v>
      </c>
      <c r="D10" s="105">
        <v>459659050.6500001</v>
      </c>
      <c r="E10" s="104">
        <v>0.16319269584059803</v>
      </c>
    </row>
    <row r="11" spans="1:7" x14ac:dyDescent="0.25">
      <c r="A11" s="108" t="s">
        <v>21</v>
      </c>
      <c r="B11" s="117">
        <v>266118599.46000001</v>
      </c>
      <c r="C11" s="117">
        <v>290018407.19</v>
      </c>
      <c r="D11" s="105">
        <v>23899807.729999989</v>
      </c>
      <c r="E11" s="104">
        <v>8.9808858826466054E-2</v>
      </c>
    </row>
    <row r="12" spans="1:7" x14ac:dyDescent="0.25">
      <c r="A12" s="108" t="s">
        <v>22</v>
      </c>
      <c r="B12" s="117">
        <v>403235672.55999994</v>
      </c>
      <c r="C12" s="117">
        <v>424997395.08000004</v>
      </c>
      <c r="D12" s="105">
        <v>21761722.5200001</v>
      </c>
      <c r="E12" s="104">
        <v>5.3967751369423E-2</v>
      </c>
    </row>
    <row r="13" spans="1:7" x14ac:dyDescent="0.25">
      <c r="A13" s="108" t="s">
        <v>23</v>
      </c>
      <c r="B13" s="117">
        <v>833401537.69000006</v>
      </c>
      <c r="C13" s="117">
        <v>906537601.39999998</v>
      </c>
      <c r="D13" s="105">
        <v>73136063.709999919</v>
      </c>
      <c r="E13" s="104">
        <v>8.7756094034475263E-2</v>
      </c>
    </row>
    <row r="14" spans="1:7" x14ac:dyDescent="0.25">
      <c r="A14" s="108" t="s">
        <v>24</v>
      </c>
      <c r="B14" s="117">
        <v>3149270365.6900001</v>
      </c>
      <c r="C14" s="117">
        <v>3087455453.8600001</v>
      </c>
      <c r="D14" s="105">
        <v>-61814911.829999924</v>
      </c>
      <c r="E14" s="104">
        <v>-1.9628328041773724E-2</v>
      </c>
    </row>
    <row r="15" spans="1:7" x14ac:dyDescent="0.25">
      <c r="A15" s="109" t="s">
        <v>25</v>
      </c>
      <c r="B15" s="117">
        <v>82348763114.170013</v>
      </c>
      <c r="C15" s="117">
        <v>98618003636.799988</v>
      </c>
      <c r="D15" s="105">
        <v>16269240522.629974</v>
      </c>
      <c r="E15" s="104">
        <v>0.19756508667985662</v>
      </c>
      <c r="F15" s="9"/>
      <c r="G15" s="9"/>
    </row>
    <row r="16" spans="1:7" x14ac:dyDescent="0.25">
      <c r="A16" s="110" t="s">
        <v>26</v>
      </c>
      <c r="B16" s="118">
        <v>76540305962.800003</v>
      </c>
      <c r="C16" s="118">
        <v>87365185949.950012</v>
      </c>
      <c r="D16" s="103">
        <v>10824879987.150009</v>
      </c>
      <c r="E16" s="111">
        <v>0.1414271846837285</v>
      </c>
    </row>
    <row r="17" spans="1:7" x14ac:dyDescent="0.25">
      <c r="A17" s="109" t="s">
        <v>27</v>
      </c>
      <c r="B17" s="117">
        <v>0</v>
      </c>
      <c r="C17" s="117">
        <v>0</v>
      </c>
      <c r="D17" s="105">
        <v>0</v>
      </c>
      <c r="E17" s="104">
        <v>1</v>
      </c>
    </row>
    <row r="18" spans="1:7" x14ac:dyDescent="0.25">
      <c r="A18" s="109" t="s">
        <v>28</v>
      </c>
      <c r="B18" s="117">
        <v>4330506332.5500002</v>
      </c>
      <c r="C18" s="117">
        <v>9567176250.2199993</v>
      </c>
      <c r="D18" s="105">
        <v>5236669917.6699991</v>
      </c>
      <c r="E18" s="104">
        <v>1.2092511857814117</v>
      </c>
    </row>
    <row r="19" spans="1:7" x14ac:dyDescent="0.25">
      <c r="A19" s="109" t="s">
        <v>29</v>
      </c>
      <c r="B19" s="117">
        <v>392004144.72000003</v>
      </c>
      <c r="C19" s="117">
        <v>431546512.81999999</v>
      </c>
      <c r="D19" s="105">
        <v>39542368.099999964</v>
      </c>
      <c r="E19" s="104">
        <v>0.10087232146038705</v>
      </c>
    </row>
    <row r="20" spans="1:7" x14ac:dyDescent="0.25">
      <c r="A20" s="109" t="s">
        <v>30</v>
      </c>
      <c r="B20" s="117">
        <v>611580760.10000002</v>
      </c>
      <c r="C20" s="117">
        <v>705719384.50999999</v>
      </c>
      <c r="D20" s="105">
        <v>94138624.409999967</v>
      </c>
      <c r="E20" s="104">
        <v>0.15392672652849204</v>
      </c>
    </row>
    <row r="21" spans="1:7" x14ac:dyDescent="0.25">
      <c r="A21" s="109" t="s">
        <v>31</v>
      </c>
      <c r="B21" s="117">
        <v>82090754.200000018</v>
      </c>
      <c r="C21" s="117">
        <v>84682881</v>
      </c>
      <c r="D21" s="105">
        <v>2592126.7999999821</v>
      </c>
      <c r="E21" s="104">
        <v>3.1576355038531068E-2</v>
      </c>
    </row>
    <row r="22" spans="1:7" x14ac:dyDescent="0.25">
      <c r="A22" s="109" t="s">
        <v>32</v>
      </c>
      <c r="B22" s="117">
        <v>36643663.869999997</v>
      </c>
      <c r="C22" s="117">
        <v>47397111.560000002</v>
      </c>
      <c r="D22" s="105">
        <v>10753447.690000005</v>
      </c>
      <c r="E22" s="104">
        <v>0.2934599478957618</v>
      </c>
    </row>
    <row r="23" spans="1:7" x14ac:dyDescent="0.25">
      <c r="A23" s="109" t="s">
        <v>33</v>
      </c>
      <c r="B23" s="117">
        <v>25624990.509999998</v>
      </c>
      <c r="C23" s="117">
        <v>42117228.030000001</v>
      </c>
      <c r="D23" s="105">
        <v>16492237.520000003</v>
      </c>
      <c r="E23" s="104">
        <v>0.64359975132728375</v>
      </c>
    </row>
    <row r="24" spans="1:7" x14ac:dyDescent="0.25">
      <c r="A24" s="109" t="s">
        <v>34</v>
      </c>
      <c r="B24" s="117">
        <v>330006505.42000002</v>
      </c>
      <c r="C24" s="117">
        <v>374178318.70999998</v>
      </c>
      <c r="D24" s="105">
        <v>44171813.289999962</v>
      </c>
      <c r="E24" s="104">
        <v>0.133851341002452</v>
      </c>
    </row>
    <row r="25" spans="1:7" x14ac:dyDescent="0.25">
      <c r="A25" s="109" t="s">
        <v>35</v>
      </c>
      <c r="B25" s="118">
        <v>23393642681.139999</v>
      </c>
      <c r="C25" s="118">
        <v>23167464093.210003</v>
      </c>
      <c r="D25" s="103">
        <v>-226178587.92999649</v>
      </c>
      <c r="E25" s="111">
        <v>-9.6683783287987435E-3</v>
      </c>
      <c r="F25" s="9"/>
      <c r="G25" s="35"/>
    </row>
    <row r="26" spans="1:7" x14ac:dyDescent="0.25">
      <c r="A26" s="109" t="s">
        <v>36</v>
      </c>
      <c r="B26" s="117">
        <v>7754864316.3299999</v>
      </c>
      <c r="C26" s="117">
        <v>7556644480.2399998</v>
      </c>
      <c r="D26" s="105">
        <v>-198219836.09000015</v>
      </c>
      <c r="E26" s="104">
        <v>-2.5560709769298473E-2</v>
      </c>
    </row>
    <row r="27" spans="1:7" x14ac:dyDescent="0.25">
      <c r="A27" s="109" t="s">
        <v>37</v>
      </c>
      <c r="B27" s="117">
        <v>1652854667.8700001</v>
      </c>
      <c r="C27" s="117">
        <v>1309829477.8600001</v>
      </c>
      <c r="D27" s="105">
        <v>-343025190.00999999</v>
      </c>
      <c r="E27" s="104">
        <v>-0.20753499789067931</v>
      </c>
    </row>
    <row r="28" spans="1:7" x14ac:dyDescent="0.25">
      <c r="A28" s="109" t="s">
        <v>38</v>
      </c>
      <c r="B28" s="117">
        <v>8131152619.499999</v>
      </c>
      <c r="C28" s="117">
        <v>8987283810.0200005</v>
      </c>
      <c r="D28" s="105">
        <v>856131190.52000141</v>
      </c>
      <c r="E28" s="104">
        <v>0.1052902621046421</v>
      </c>
    </row>
    <row r="29" spans="1:7" x14ac:dyDescent="0.25">
      <c r="A29" s="109" t="s">
        <v>39</v>
      </c>
      <c r="B29" s="117">
        <v>72204143.359999999</v>
      </c>
      <c r="C29" s="117">
        <v>71760465.379999995</v>
      </c>
      <c r="D29" s="105">
        <v>-443677.98000000417</v>
      </c>
      <c r="E29" s="104">
        <v>-6.1447717451321715E-3</v>
      </c>
    </row>
    <row r="30" spans="1:7" x14ac:dyDescent="0.25">
      <c r="A30" s="109" t="s">
        <v>40</v>
      </c>
      <c r="B30" s="117">
        <v>375877968.60000002</v>
      </c>
      <c r="C30" s="117">
        <v>389911627.75</v>
      </c>
      <c r="D30" s="105">
        <v>14033659.149999976</v>
      </c>
      <c r="E30" s="104">
        <v>3.733567892332168E-2</v>
      </c>
      <c r="G30" s="35"/>
    </row>
    <row r="31" spans="1:7" x14ac:dyDescent="0.25">
      <c r="A31" s="109" t="s">
        <v>41</v>
      </c>
      <c r="B31" s="117">
        <v>3155711762.0699997</v>
      </c>
      <c r="C31" s="117">
        <v>2479134963.8000002</v>
      </c>
      <c r="D31" s="105">
        <v>-676576798.2699995</v>
      </c>
      <c r="E31" s="104">
        <v>-0.21439752717662552</v>
      </c>
    </row>
    <row r="32" spans="1:7" x14ac:dyDescent="0.25">
      <c r="A32" s="109" t="s">
        <v>43</v>
      </c>
      <c r="B32" s="117">
        <v>2250977203.4099998</v>
      </c>
      <c r="C32" s="117">
        <v>2372899268.1599998</v>
      </c>
      <c r="D32" s="105">
        <v>121922064.75</v>
      </c>
      <c r="E32" s="104">
        <v>5.4164060198077735E-2</v>
      </c>
    </row>
    <row r="33" spans="1:7" x14ac:dyDescent="0.25">
      <c r="A33" s="109" t="s">
        <v>44</v>
      </c>
      <c r="B33" s="118">
        <v>1041771473.2600001</v>
      </c>
      <c r="C33" s="118">
        <v>1080291903.8899999</v>
      </c>
      <c r="D33" s="103">
        <v>38520430.629999757</v>
      </c>
      <c r="E33" s="111">
        <v>3.6975893100104074E-2</v>
      </c>
    </row>
    <row r="34" spans="1:7" x14ac:dyDescent="0.25">
      <c r="A34" s="107" t="s">
        <v>45</v>
      </c>
      <c r="B34" s="116">
        <v>21901257271.84</v>
      </c>
      <c r="C34" s="116">
        <v>25656757206.790001</v>
      </c>
      <c r="D34" s="101">
        <v>3755499934.9500008</v>
      </c>
      <c r="E34" s="102">
        <v>0.17147417101842422</v>
      </c>
    </row>
    <row r="35" spans="1:7" x14ac:dyDescent="0.25">
      <c r="A35" s="115" t="s">
        <v>46</v>
      </c>
      <c r="B35" s="116">
        <v>4812507011.5100002</v>
      </c>
      <c r="C35" s="116">
        <v>5410101420.8899994</v>
      </c>
      <c r="D35" s="101">
        <v>597594409.37999916</v>
      </c>
      <c r="E35" s="102">
        <v>0.12417528077377171</v>
      </c>
    </row>
    <row r="36" spans="1:7" x14ac:dyDescent="0.25">
      <c r="A36" s="113" t="s">
        <v>47</v>
      </c>
      <c r="B36" s="116">
        <v>5111046803.4300003</v>
      </c>
      <c r="C36" s="116">
        <v>5690717698.0500002</v>
      </c>
      <c r="D36" s="101">
        <v>579670894.61999989</v>
      </c>
      <c r="E36" s="102">
        <v>0.11341529767072078</v>
      </c>
      <c r="F36" s="35"/>
    </row>
    <row r="37" spans="1:7" x14ac:dyDescent="0.25">
      <c r="A37" s="115" t="s">
        <v>48</v>
      </c>
      <c r="B37" s="116">
        <v>3007486409.6399999</v>
      </c>
      <c r="C37" s="116">
        <v>3473981931.4699998</v>
      </c>
      <c r="D37" s="101">
        <v>466495521.82999992</v>
      </c>
      <c r="E37" s="102">
        <v>0.15511143137163508</v>
      </c>
      <c r="F37" s="35"/>
      <c r="G37" s="10"/>
    </row>
    <row r="38" spans="1:7" x14ac:dyDescent="0.25">
      <c r="A38" s="115" t="s">
        <v>49</v>
      </c>
      <c r="B38" s="116">
        <v>408210115.72000003</v>
      </c>
      <c r="C38" s="116">
        <v>1003403632.8699999</v>
      </c>
      <c r="D38" s="101">
        <v>595193517.14999986</v>
      </c>
      <c r="E38" s="102">
        <v>1.4580567561394182</v>
      </c>
    </row>
    <row r="39" spans="1:7" x14ac:dyDescent="0.25">
      <c r="A39" s="115" t="s">
        <v>50</v>
      </c>
      <c r="B39" s="116">
        <v>0</v>
      </c>
      <c r="C39" s="116">
        <v>0</v>
      </c>
      <c r="D39" s="101">
        <v>0</v>
      </c>
      <c r="E39" s="102">
        <v>1</v>
      </c>
    </row>
    <row r="40" spans="1:7" x14ac:dyDescent="0.25">
      <c r="A40" s="115" t="s">
        <v>98</v>
      </c>
      <c r="B40" s="116">
        <v>892751919.7299999</v>
      </c>
      <c r="C40" s="116">
        <v>911078466.25999999</v>
      </c>
      <c r="D40" s="101">
        <v>18326546.530000091</v>
      </c>
      <c r="E40" s="102">
        <v>2.0528151354233692E-2</v>
      </c>
    </row>
    <row r="41" spans="1:7" x14ac:dyDescent="0.25">
      <c r="A41" s="115" t="s">
        <v>51</v>
      </c>
      <c r="B41" s="116">
        <v>444993858.26000005</v>
      </c>
      <c r="C41" s="116">
        <v>1005813727.1700001</v>
      </c>
      <c r="D41" s="101">
        <v>560819868.91000009</v>
      </c>
      <c r="E41" s="102">
        <v>1.2602867623901575</v>
      </c>
    </row>
    <row r="42" spans="1:7" x14ac:dyDescent="0.25">
      <c r="A42" s="115" t="s">
        <v>52</v>
      </c>
      <c r="B42" s="116">
        <v>6216666077.46</v>
      </c>
      <c r="C42" s="116">
        <v>6873860993.5299997</v>
      </c>
      <c r="D42" s="101">
        <v>657194916.06999969</v>
      </c>
      <c r="E42" s="102">
        <v>0.10571500992353688</v>
      </c>
    </row>
    <row r="43" spans="1:7" x14ac:dyDescent="0.25">
      <c r="A43" s="115" t="s">
        <v>53</v>
      </c>
      <c r="B43" s="116">
        <v>1007595076.0899999</v>
      </c>
      <c r="C43" s="116">
        <v>1287799336.5500002</v>
      </c>
      <c r="D43" s="101">
        <v>280204260.46000028</v>
      </c>
      <c r="E43" s="102">
        <v>0.27809212957584162</v>
      </c>
    </row>
    <row r="44" spans="1:7" x14ac:dyDescent="0.25">
      <c r="A44" s="113" t="s">
        <v>54</v>
      </c>
      <c r="B44" s="116">
        <v>133164705936.71001</v>
      </c>
      <c r="C44" s="116">
        <v>147421579061.85004</v>
      </c>
      <c r="D44" s="101">
        <v>14256873125.14003</v>
      </c>
      <c r="E44" s="102">
        <v>0.10706195027319021</v>
      </c>
    </row>
    <row r="45" spans="1:7" x14ac:dyDescent="0.25">
      <c r="A45" s="115" t="s">
        <v>55</v>
      </c>
      <c r="B45" s="116">
        <v>75035451604.149994</v>
      </c>
      <c r="C45" s="116">
        <v>85657106205.440002</v>
      </c>
      <c r="D45" s="101">
        <v>10621654601.290009</v>
      </c>
      <c r="E45" s="102">
        <v>0.14155514992199447</v>
      </c>
    </row>
    <row r="46" spans="1:7" x14ac:dyDescent="0.25">
      <c r="A46" s="115" t="s">
        <v>56</v>
      </c>
      <c r="B46" s="116">
        <v>75035451604.149994</v>
      </c>
      <c r="C46" s="116">
        <v>85657106205.440002</v>
      </c>
      <c r="D46" s="101">
        <v>10621654601.290009</v>
      </c>
      <c r="E46" s="102">
        <v>0.14155514992199447</v>
      </c>
    </row>
    <row r="47" spans="1:7" x14ac:dyDescent="0.25">
      <c r="A47" s="115" t="s">
        <v>57</v>
      </c>
      <c r="B47" s="116">
        <v>47400279509.380005</v>
      </c>
      <c r="C47" s="116">
        <v>50468770454.800003</v>
      </c>
      <c r="D47" s="101">
        <v>3068490945.4199982</v>
      </c>
      <c r="E47" s="102">
        <v>6.4735714159929625E-2</v>
      </c>
    </row>
    <row r="48" spans="1:7" x14ac:dyDescent="0.25">
      <c r="A48" s="115" t="s">
        <v>58</v>
      </c>
      <c r="B48" s="116">
        <v>3089666265.6000004</v>
      </c>
      <c r="C48" s="116">
        <v>3210176863.5900002</v>
      </c>
      <c r="D48" s="101">
        <v>120510597.98999977</v>
      </c>
      <c r="E48" s="102">
        <v>3.9004406181907481E-2</v>
      </c>
      <c r="F48" s="9"/>
      <c r="G48" s="9"/>
    </row>
    <row r="49" spans="1:9" x14ac:dyDescent="0.25">
      <c r="A49" s="115" t="s">
        <v>59</v>
      </c>
      <c r="B49" s="116">
        <v>7308664642.8500004</v>
      </c>
      <c r="C49" s="116">
        <v>8255773665.5500011</v>
      </c>
      <c r="D49" s="101">
        <v>947109022.70000076</v>
      </c>
      <c r="E49" s="102">
        <v>0.1295871501816066</v>
      </c>
      <c r="F49" s="9"/>
    </row>
    <row r="50" spans="1:9" x14ac:dyDescent="0.25">
      <c r="A50" s="115" t="s">
        <v>60</v>
      </c>
      <c r="B50" s="116">
        <v>166844244.21000001</v>
      </c>
      <c r="C50" s="116">
        <v>173570013.29000002</v>
      </c>
      <c r="D50" s="101">
        <v>6725769.0800000131</v>
      </c>
      <c r="E50" s="102">
        <v>4.0311663802645503E-2</v>
      </c>
    </row>
    <row r="51" spans="1:9" x14ac:dyDescent="0.25">
      <c r="A51" s="115" t="s">
        <v>61</v>
      </c>
      <c r="B51" s="116">
        <v>10620780257.379999</v>
      </c>
      <c r="C51" s="116">
        <v>12050788995.970001</v>
      </c>
      <c r="D51" s="101">
        <v>1430008738.5900021</v>
      </c>
      <c r="E51" s="102">
        <v>0.13464253133345272</v>
      </c>
      <c r="F51" s="9"/>
      <c r="G51" s="9"/>
      <c r="H51" s="9"/>
      <c r="I51" s="9"/>
    </row>
    <row r="52" spans="1:9" x14ac:dyDescent="0.25">
      <c r="A52" s="115" t="s">
        <v>62</v>
      </c>
      <c r="B52" s="116">
        <v>18062951503.400002</v>
      </c>
      <c r="C52" s="116">
        <v>18112342820.900002</v>
      </c>
      <c r="D52" s="101">
        <v>49391317.5</v>
      </c>
      <c r="E52" s="102">
        <v>2.7343990538148955E-3</v>
      </c>
      <c r="F52" s="9"/>
      <c r="G52" s="9"/>
    </row>
    <row r="53" spans="1:9" x14ac:dyDescent="0.25">
      <c r="A53" s="115" t="s">
        <v>63</v>
      </c>
      <c r="B53" s="116">
        <v>3249379593.3299999</v>
      </c>
      <c r="C53" s="116">
        <v>3332481124.1700001</v>
      </c>
      <c r="D53" s="101">
        <v>83101530.840000153</v>
      </c>
      <c r="E53" s="102">
        <v>2.5574583840737741E-2</v>
      </c>
    </row>
    <row r="54" spans="1:9" x14ac:dyDescent="0.25">
      <c r="A54" s="115" t="s">
        <v>64</v>
      </c>
      <c r="B54" s="116">
        <v>4890745002.6100006</v>
      </c>
      <c r="C54" s="116">
        <v>5319747971.3299999</v>
      </c>
      <c r="D54" s="101">
        <v>429002968.71999931</v>
      </c>
      <c r="E54" s="102">
        <v>8.7717304519261852E-2</v>
      </c>
    </row>
    <row r="55" spans="1:9" x14ac:dyDescent="0.25">
      <c r="A55" s="115" t="s">
        <v>43</v>
      </c>
      <c r="B55" s="116">
        <v>11248000</v>
      </c>
      <c r="C55" s="116">
        <v>13889000</v>
      </c>
      <c r="D55" s="101">
        <v>2641000</v>
      </c>
      <c r="E55" s="102">
        <v>0.23479729729729737</v>
      </c>
    </row>
    <row r="56" spans="1:9" x14ac:dyDescent="0.25">
      <c r="A56" s="115" t="s">
        <v>65</v>
      </c>
      <c r="B56" s="116">
        <v>9866574957.5</v>
      </c>
      <c r="C56" s="116">
        <v>10449510513.630001</v>
      </c>
      <c r="D56" s="101">
        <v>582935556.13000107</v>
      </c>
      <c r="E56" s="102">
        <v>5.9081855521392113E-2</v>
      </c>
    </row>
    <row r="57" spans="1:9" x14ac:dyDescent="0.25">
      <c r="A57" s="115" t="s">
        <v>66</v>
      </c>
      <c r="B57" s="116">
        <v>7347826073.1100006</v>
      </c>
      <c r="C57" s="116">
        <v>7459010767.0300007</v>
      </c>
      <c r="D57" s="101">
        <v>111184693.92000008</v>
      </c>
      <c r="E57" s="102">
        <v>1.5131644763189289E-2</v>
      </c>
    </row>
    <row r="58" spans="1:9" x14ac:dyDescent="0.25">
      <c r="A58" s="115" t="s">
        <v>67</v>
      </c>
      <c r="B58" s="116">
        <v>1972688925</v>
      </c>
      <c r="C58" s="116">
        <v>2420561375</v>
      </c>
      <c r="D58" s="101">
        <v>447872450</v>
      </c>
      <c r="E58" s="102">
        <v>0.22703653086104292</v>
      </c>
    </row>
    <row r="59" spans="1:9" x14ac:dyDescent="0.25">
      <c r="A59" s="115" t="s">
        <v>68</v>
      </c>
      <c r="B59" s="116">
        <v>0</v>
      </c>
      <c r="C59" s="116">
        <v>0</v>
      </c>
      <c r="D59" s="101">
        <v>0</v>
      </c>
      <c r="E59" s="102">
        <v>1</v>
      </c>
    </row>
    <row r="60" spans="1:9" x14ac:dyDescent="0.25">
      <c r="A60" s="115" t="s">
        <v>69</v>
      </c>
      <c r="B60" s="116">
        <v>546018518.24000001</v>
      </c>
      <c r="C60" s="116">
        <v>569859373.92999995</v>
      </c>
      <c r="D60" s="101">
        <v>23840855.689999938</v>
      </c>
      <c r="E60" s="102">
        <v>4.3663089975129354E-2</v>
      </c>
    </row>
    <row r="61" spans="1:9" x14ac:dyDescent="0.25">
      <c r="A61" s="115" t="s">
        <v>70</v>
      </c>
      <c r="B61" s="116">
        <v>41441.15</v>
      </c>
      <c r="C61" s="116">
        <v>78997.67</v>
      </c>
      <c r="D61" s="101">
        <v>37556.519999999997</v>
      </c>
      <c r="E61" s="102">
        <v>0.90626152990445474</v>
      </c>
    </row>
    <row r="62" spans="1:9" x14ac:dyDescent="0.25">
      <c r="A62" s="115" t="s">
        <v>71</v>
      </c>
      <c r="B62" s="116">
        <v>862399865.68000007</v>
      </c>
      <c r="C62" s="116">
        <v>846191887.98000002</v>
      </c>
      <c r="D62" s="101">
        <v>-16207977.700000048</v>
      </c>
      <c r="E62" s="102">
        <v>-1.8794040148904845E-2</v>
      </c>
    </row>
    <row r="63" spans="1:9" x14ac:dyDescent="0.25">
      <c r="A63" s="115" t="s">
        <v>72</v>
      </c>
      <c r="B63" s="116">
        <v>4012569695.8900003</v>
      </c>
      <c r="C63" s="116">
        <v>4583221808.3099995</v>
      </c>
      <c r="D63" s="101">
        <v>570652112.41999912</v>
      </c>
      <c r="E63" s="102">
        <v>0.14221612474532397</v>
      </c>
    </row>
    <row r="64" spans="1:9" x14ac:dyDescent="0.25">
      <c r="A64" s="115" t="s">
        <v>73</v>
      </c>
      <c r="B64" s="116">
        <v>4012569695.8900003</v>
      </c>
      <c r="C64" s="116">
        <v>4583221808.3099995</v>
      </c>
      <c r="D64" s="101">
        <v>570652112.41999912</v>
      </c>
      <c r="E64" s="102">
        <v>0.14221612474532397</v>
      </c>
    </row>
    <row r="65" spans="1:13" x14ac:dyDescent="0.25">
      <c r="A65" s="115" t="s">
        <v>43</v>
      </c>
      <c r="B65" s="116">
        <v>0</v>
      </c>
      <c r="C65" s="116">
        <v>0</v>
      </c>
      <c r="D65" s="101">
        <v>0</v>
      </c>
      <c r="E65" s="102">
        <v>1</v>
      </c>
    </row>
    <row r="66" spans="1:13" x14ac:dyDescent="0.25">
      <c r="A66" s="115" t="s">
        <v>74</v>
      </c>
      <c r="B66" s="116">
        <v>520750231.53999996</v>
      </c>
      <c r="C66" s="116">
        <v>528268449.13000005</v>
      </c>
      <c r="D66" s="101">
        <v>7518217.590000093</v>
      </c>
      <c r="E66" s="102">
        <v>1.4437281319619633E-2</v>
      </c>
    </row>
    <row r="67" spans="1:13" x14ac:dyDescent="0.25">
      <c r="A67" s="115" t="s">
        <v>75</v>
      </c>
      <c r="B67" s="116">
        <v>520750231.53999996</v>
      </c>
      <c r="C67" s="116">
        <v>528268449.13000005</v>
      </c>
      <c r="D67" s="101">
        <v>7518217.590000093</v>
      </c>
      <c r="E67" s="102">
        <v>1.4437281319619633E-2</v>
      </c>
    </row>
    <row r="68" spans="1:13" x14ac:dyDescent="0.25">
      <c r="A68" s="115" t="s">
        <v>76</v>
      </c>
      <c r="B68" s="116">
        <v>2088049205.4300001</v>
      </c>
      <c r="C68" s="116">
        <v>2262546105.3200002</v>
      </c>
      <c r="D68" s="101">
        <v>174496899.8900001</v>
      </c>
      <c r="E68" s="102">
        <v>8.3569342827850335E-2</v>
      </c>
    </row>
    <row r="69" spans="1:13" x14ac:dyDescent="0.25">
      <c r="A69" s="115" t="s">
        <v>77</v>
      </c>
      <c r="B69" s="116">
        <v>2077526916.3699999</v>
      </c>
      <c r="C69" s="116">
        <v>2253550088.9000001</v>
      </c>
      <c r="D69" s="101">
        <v>176023172.53000021</v>
      </c>
      <c r="E69" s="102">
        <v>8.4727264490782161E-2</v>
      </c>
    </row>
    <row r="70" spans="1:13" x14ac:dyDescent="0.25">
      <c r="A70" s="115" t="s">
        <v>78</v>
      </c>
      <c r="B70" s="116">
        <v>10522289.060000001</v>
      </c>
      <c r="C70" s="116">
        <v>8996016.4199999981</v>
      </c>
      <c r="D70" s="101">
        <v>-1526272.6400000025</v>
      </c>
      <c r="E70" s="102">
        <v>-0.14505138865668099</v>
      </c>
    </row>
    <row r="71" spans="1:13" x14ac:dyDescent="0.25">
      <c r="A71" s="115" t="s">
        <v>79</v>
      </c>
      <c r="B71" s="116">
        <v>4657173518.7700005</v>
      </c>
      <c r="C71" s="116">
        <v>4095524364.0799999</v>
      </c>
      <c r="D71" s="101">
        <v>-561649154.69000053</v>
      </c>
      <c r="E71" s="102">
        <v>-0.12059871774722641</v>
      </c>
      <c r="M71" s="17"/>
    </row>
    <row r="72" spans="1:13" x14ac:dyDescent="0.25">
      <c r="A72" s="115" t="s">
        <v>80</v>
      </c>
      <c r="B72" s="116">
        <v>1058873159.09</v>
      </c>
      <c r="C72" s="116">
        <v>415192940.19999999</v>
      </c>
      <c r="D72" s="101">
        <v>-643680218.8900001</v>
      </c>
      <c r="E72" s="102">
        <v>-0.60789171334098357</v>
      </c>
      <c r="M72" s="17"/>
    </row>
    <row r="73" spans="1:13" x14ac:dyDescent="0.25">
      <c r="A73" s="115" t="s">
        <v>81</v>
      </c>
      <c r="B73" s="116">
        <v>49277391.260000005</v>
      </c>
      <c r="C73" s="116">
        <v>57404710.799999997</v>
      </c>
      <c r="D73" s="101">
        <v>8127319.5399999917</v>
      </c>
      <c r="E73" s="102">
        <v>0.16492998781364454</v>
      </c>
      <c r="M73" s="17"/>
    </row>
    <row r="74" spans="1:13" x14ac:dyDescent="0.25">
      <c r="A74" s="115" t="s">
        <v>82</v>
      </c>
      <c r="B74" s="116">
        <v>22824865.68</v>
      </c>
      <c r="C74" s="116">
        <v>17919942.450000003</v>
      </c>
      <c r="D74" s="101">
        <v>-4904923.2299999967</v>
      </c>
      <c r="E74" s="102">
        <v>-0.21489384861081018</v>
      </c>
      <c r="M74" s="10"/>
    </row>
    <row r="75" spans="1:13" x14ac:dyDescent="0.25">
      <c r="A75" s="115" t="s">
        <v>83</v>
      </c>
      <c r="B75" s="116">
        <v>3514350804.9700003</v>
      </c>
      <c r="C75" s="116">
        <v>3594517328.6500001</v>
      </c>
      <c r="D75" s="101">
        <v>80166523.679999828</v>
      </c>
      <c r="E75" s="102">
        <v>2.2811189926352338E-2</v>
      </c>
    </row>
    <row r="76" spans="1:13" x14ac:dyDescent="0.25">
      <c r="A76" s="115" t="s">
        <v>84</v>
      </c>
      <c r="B76" s="116">
        <v>11847297.77</v>
      </c>
      <c r="C76" s="116">
        <v>10489441.979999999</v>
      </c>
      <c r="D76" s="101">
        <v>-1357855.790000001</v>
      </c>
      <c r="E76" s="102">
        <v>-0.11461312244876587</v>
      </c>
    </row>
    <row r="77" spans="1:13" x14ac:dyDescent="0.25">
      <c r="A77" s="113" t="s">
        <v>85</v>
      </c>
      <c r="B77" s="116">
        <v>321271045561.72003</v>
      </c>
      <c r="C77" s="116">
        <v>361475316812.19</v>
      </c>
      <c r="D77" s="101">
        <v>40204271250.469971</v>
      </c>
      <c r="E77" s="102">
        <v>0.12514128430147076</v>
      </c>
      <c r="G77" s="12"/>
    </row>
    <row r="78" spans="1:13" x14ac:dyDescent="0.25">
      <c r="E78" s="30"/>
    </row>
    <row r="79" spans="1:13" x14ac:dyDescent="0.25">
      <c r="A79" s="36"/>
      <c r="C79" s="26"/>
      <c r="D79" s="37"/>
      <c r="E79" s="38"/>
    </row>
    <row r="80" spans="1:13" x14ac:dyDescent="0.25">
      <c r="A80" s="36"/>
      <c r="B80" s="5"/>
      <c r="C80" s="39"/>
      <c r="D80" s="26"/>
      <c r="E80" s="38"/>
    </row>
    <row r="81" spans="1:5" x14ac:dyDescent="0.25">
      <c r="B81" s="40"/>
      <c r="C81" s="30"/>
      <c r="D81" s="15"/>
      <c r="E81"/>
    </row>
    <row r="82" spans="1:5" x14ac:dyDescent="0.25">
      <c r="B82" s="40"/>
      <c r="C82" s="5"/>
      <c r="D82" s="15"/>
      <c r="E82"/>
    </row>
    <row r="83" spans="1:5" x14ac:dyDescent="0.25">
      <c r="B83" s="41"/>
      <c r="C83" s="5"/>
      <c r="D83" s="15"/>
      <c r="E83"/>
    </row>
    <row r="84" spans="1:5" ht="16.5" x14ac:dyDescent="0.3">
      <c r="B84" s="42"/>
      <c r="C84" s="5"/>
      <c r="D84" s="15"/>
      <c r="E84"/>
    </row>
    <row r="85" spans="1:5" ht="16.5" x14ac:dyDescent="0.3">
      <c r="B85" s="42"/>
      <c r="C85" s="26"/>
      <c r="D85" s="15"/>
      <c r="E85"/>
    </row>
    <row r="86" spans="1:5" ht="16.5" x14ac:dyDescent="0.3">
      <c r="B86" s="42"/>
      <c r="C86" s="5"/>
      <c r="D86" s="15"/>
      <c r="E86"/>
    </row>
    <row r="87" spans="1:5" ht="16.5" x14ac:dyDescent="0.3">
      <c r="B87" s="42"/>
      <c r="D87" s="43"/>
    </row>
    <row r="88" spans="1:5" ht="16.5" x14ac:dyDescent="0.3">
      <c r="B88" s="42"/>
    </row>
    <row r="92" spans="1:5" ht="16.5" x14ac:dyDescent="0.3">
      <c r="A92" s="44"/>
      <c r="B92" s="42"/>
      <c r="C92" s="42"/>
    </row>
    <row r="93" spans="1:5" ht="16.5" x14ac:dyDescent="0.3">
      <c r="A93" s="44"/>
      <c r="B93" s="42"/>
      <c r="C93" s="42"/>
    </row>
    <row r="94" spans="1:5" ht="16.5" x14ac:dyDescent="0.3">
      <c r="A94" s="44"/>
      <c r="B94" s="42"/>
      <c r="C94" s="42"/>
    </row>
    <row r="95" spans="1:5" ht="16.5" x14ac:dyDescent="0.3">
      <c r="A95" s="44"/>
      <c r="B95" s="42"/>
      <c r="C95" s="42"/>
    </row>
    <row r="96" spans="1:5" ht="16.5" x14ac:dyDescent="0.3">
      <c r="A96" s="44"/>
      <c r="B96" s="42"/>
      <c r="C96" s="42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48FF5-D54C-4634-9797-62036598526C}">
  <sheetPr codeName="Sheet10">
    <tabColor theme="8" tint="0.39997558519241921"/>
    <pageSetUpPr fitToPage="1"/>
  </sheetPr>
  <dimension ref="A1:M1585"/>
  <sheetViews>
    <sheetView showGridLines="0" zoomScaleNormal="100" workbookViewId="0">
      <pane ySplit="4" topLeftCell="A80" activePane="bottomLeft" state="frozen"/>
      <selection activeCell="D13" sqref="D13"/>
      <selection pane="bottomLeft" activeCell="B65" sqref="B65"/>
    </sheetView>
  </sheetViews>
  <sheetFormatPr defaultColWidth="9.140625" defaultRowHeight="15" x14ac:dyDescent="0.25"/>
  <cols>
    <col min="1" max="1" width="67.140625" style="14" customWidth="1"/>
    <col min="2" max="2" width="19" style="14" bestFit="1" customWidth="1"/>
    <col min="3" max="4" width="14.85546875" style="14" customWidth="1"/>
    <col min="5" max="5" width="11.5703125" style="15" customWidth="1"/>
    <col min="6" max="6" width="14" style="14" customWidth="1"/>
    <col min="7" max="7" width="16.85546875" bestFit="1" customWidth="1"/>
    <col min="8" max="8" width="16.85546875" style="10" bestFit="1" customWidth="1"/>
    <col min="9" max="9" width="9.5703125" bestFit="1" customWidth="1"/>
    <col min="10" max="10" width="18" bestFit="1" customWidth="1"/>
    <col min="12" max="12" width="10.5703125" bestFit="1" customWidth="1"/>
    <col min="13" max="13" width="9.5703125" bestFit="1" customWidth="1"/>
  </cols>
  <sheetData>
    <row r="1" spans="1:12" x14ac:dyDescent="0.25">
      <c r="A1" s="88" t="s">
        <v>93</v>
      </c>
      <c r="B1" s="89"/>
      <c r="C1" s="89"/>
      <c r="D1" s="89"/>
      <c r="E1" s="89"/>
      <c r="F1" s="89"/>
    </row>
    <row r="2" spans="1:12" x14ac:dyDescent="0.25">
      <c r="A2" s="90" t="s">
        <v>103</v>
      </c>
      <c r="B2" s="89"/>
      <c r="C2" s="89"/>
      <c r="D2" s="89"/>
      <c r="E2" s="89"/>
      <c r="F2" s="89"/>
    </row>
    <row r="3" spans="1:12" x14ac:dyDescent="0.25">
      <c r="A3" s="88" t="s">
        <v>1</v>
      </c>
      <c r="B3" s="97" t="s">
        <v>88</v>
      </c>
      <c r="C3" s="97"/>
      <c r="D3" s="97" t="s">
        <v>89</v>
      </c>
      <c r="E3" s="97"/>
      <c r="F3" s="100"/>
    </row>
    <row r="4" spans="1:12" x14ac:dyDescent="0.25">
      <c r="A4" s="95" t="s">
        <v>2</v>
      </c>
      <c r="B4" s="98" t="s">
        <v>94</v>
      </c>
      <c r="C4" s="98" t="s">
        <v>95</v>
      </c>
      <c r="D4" s="98" t="s">
        <v>90</v>
      </c>
      <c r="E4" s="98" t="s">
        <v>91</v>
      </c>
      <c r="F4" s="98" t="s">
        <v>86</v>
      </c>
    </row>
    <row r="5" spans="1:12" x14ac:dyDescent="0.25">
      <c r="A5" s="121"/>
      <c r="B5" s="119"/>
      <c r="C5" s="120"/>
      <c r="D5" s="120"/>
      <c r="E5" s="120"/>
      <c r="F5" s="119"/>
      <c r="J5" s="10"/>
    </row>
    <row r="6" spans="1:12" x14ac:dyDescent="0.25">
      <c r="A6" s="107" t="s">
        <v>16</v>
      </c>
      <c r="B6" s="101">
        <v>64498551348.599083</v>
      </c>
      <c r="C6" s="101">
        <v>66388033765.390007</v>
      </c>
      <c r="D6" s="101">
        <v>1889482416.7909241</v>
      </c>
      <c r="E6" s="102">
        <v>2.929495899184964E-2</v>
      </c>
      <c r="F6" s="102">
        <v>1.0292949589918496</v>
      </c>
      <c r="J6" s="10"/>
    </row>
    <row r="7" spans="1:12" x14ac:dyDescent="0.25">
      <c r="A7" s="107" t="s">
        <v>17</v>
      </c>
      <c r="B7" s="101">
        <v>13112574636.564745</v>
      </c>
      <c r="C7" s="101">
        <v>13321781668.73</v>
      </c>
      <c r="D7" s="101">
        <v>209207032.16525459</v>
      </c>
      <c r="E7" s="102">
        <v>1.5954687615800101E-2</v>
      </c>
      <c r="F7" s="102">
        <v>1.0159546876158001</v>
      </c>
      <c r="J7" s="10"/>
    </row>
    <row r="8" spans="1:12" x14ac:dyDescent="0.25">
      <c r="A8" s="107" t="s">
        <v>18</v>
      </c>
      <c r="B8" s="101">
        <v>251903958.48358667</v>
      </c>
      <c r="C8" s="101">
        <v>345205180.31</v>
      </c>
      <c r="D8" s="101">
        <v>93301221.826413333</v>
      </c>
      <c r="E8" s="102">
        <v>0.37038410348161555</v>
      </c>
      <c r="F8" s="102">
        <v>1.3703841034816155</v>
      </c>
      <c r="H8" s="18"/>
      <c r="J8" s="10"/>
    </row>
    <row r="9" spans="1:12" x14ac:dyDescent="0.25">
      <c r="A9" s="107" t="s">
        <v>19</v>
      </c>
      <c r="B9" s="101">
        <v>10872706006.728683</v>
      </c>
      <c r="C9" s="101">
        <v>11033967934.360001</v>
      </c>
      <c r="D9" s="101">
        <v>161261927.63131714</v>
      </c>
      <c r="E9" s="102">
        <v>1.4831811651259352E-2</v>
      </c>
      <c r="F9" s="102">
        <v>1.0148318116512594</v>
      </c>
      <c r="I9" s="10"/>
      <c r="J9" s="10"/>
    </row>
    <row r="10" spans="1:12" x14ac:dyDescent="0.25">
      <c r="A10" s="107" t="s">
        <v>20</v>
      </c>
      <c r="B10" s="101">
        <v>777989074.18891203</v>
      </c>
      <c r="C10" s="101">
        <v>784479948.54999995</v>
      </c>
      <c r="D10" s="101">
        <v>6490874.3610879183</v>
      </c>
      <c r="E10" s="102">
        <v>8.343143337655512E-3</v>
      </c>
      <c r="F10" s="102">
        <v>1.0083431433376555</v>
      </c>
      <c r="H10"/>
    </row>
    <row r="11" spans="1:12" x14ac:dyDescent="0.25">
      <c r="A11" s="107" t="s">
        <v>21</v>
      </c>
      <c r="B11" s="101">
        <v>89876785.367416009</v>
      </c>
      <c r="C11" s="101">
        <v>71598260.290000007</v>
      </c>
      <c r="D11" s="101">
        <v>-18278525.077416003</v>
      </c>
      <c r="E11" s="102">
        <v>-0.20337315139491752</v>
      </c>
      <c r="F11" s="102">
        <v>0.79662684860508248</v>
      </c>
      <c r="H11"/>
    </row>
    <row r="12" spans="1:12" x14ac:dyDescent="0.25">
      <c r="A12" s="107" t="s">
        <v>22</v>
      </c>
      <c r="B12" s="101">
        <v>112276182.448028</v>
      </c>
      <c r="C12" s="101">
        <v>110859495.65000001</v>
      </c>
      <c r="D12" s="101">
        <v>-1416686.7980279922</v>
      </c>
      <c r="E12" s="102">
        <v>-1.261787466530373E-2</v>
      </c>
      <c r="F12" s="102">
        <v>0.98738212533469627</v>
      </c>
      <c r="H12"/>
    </row>
    <row r="13" spans="1:12" x14ac:dyDescent="0.25">
      <c r="A13" s="107" t="s">
        <v>23</v>
      </c>
      <c r="B13" s="101">
        <v>202530434.91550067</v>
      </c>
      <c r="C13" s="101">
        <v>196109482.27000001</v>
      </c>
      <c r="D13" s="101">
        <v>-6420952.6455006599</v>
      </c>
      <c r="E13" s="102">
        <v>-3.1703643199006537E-2</v>
      </c>
      <c r="F13" s="102">
        <v>0.96829635680099346</v>
      </c>
      <c r="H13"/>
    </row>
    <row r="14" spans="1:12" x14ac:dyDescent="0.25">
      <c r="A14" s="107" t="s">
        <v>24</v>
      </c>
      <c r="B14" s="101">
        <v>805292194.43261755</v>
      </c>
      <c r="C14" s="101">
        <v>779561367.30000007</v>
      </c>
      <c r="D14" s="101">
        <v>-25730827.132617474</v>
      </c>
      <c r="E14" s="102">
        <v>-3.1952162594530709E-2</v>
      </c>
      <c r="F14" s="102">
        <v>0.96804783740546929</v>
      </c>
      <c r="H14"/>
      <c r="L14" s="9"/>
    </row>
    <row r="15" spans="1:12" x14ac:dyDescent="0.25">
      <c r="A15" s="115" t="s">
        <v>25</v>
      </c>
      <c r="B15" s="101">
        <v>43776476535.524315</v>
      </c>
      <c r="C15" s="101">
        <v>45236421660.950005</v>
      </c>
      <c r="D15" s="101">
        <v>1459945125.4256897</v>
      </c>
      <c r="E15" s="102">
        <v>3.3349991615724273E-2</v>
      </c>
      <c r="F15" s="102">
        <v>1.0333499916157243</v>
      </c>
      <c r="H15"/>
    </row>
    <row r="16" spans="1:12" x14ac:dyDescent="0.25">
      <c r="A16" s="107" t="s">
        <v>26</v>
      </c>
      <c r="B16" s="101">
        <v>41106998401.5485</v>
      </c>
      <c r="C16" s="101">
        <v>41488065247.920006</v>
      </c>
      <c r="D16" s="101">
        <v>381066846.37150574</v>
      </c>
      <c r="E16" s="102">
        <v>9.2701209329151268E-3</v>
      </c>
      <c r="F16" s="102">
        <v>1.0092701209329151</v>
      </c>
      <c r="H16"/>
    </row>
    <row r="17" spans="1:8" x14ac:dyDescent="0.25">
      <c r="A17" s="115" t="s">
        <v>27</v>
      </c>
      <c r="B17" s="101">
        <v>0</v>
      </c>
      <c r="C17" s="101">
        <v>0</v>
      </c>
      <c r="D17" s="101">
        <v>0</v>
      </c>
      <c r="E17" s="102">
        <v>1</v>
      </c>
      <c r="F17" s="102">
        <v>1</v>
      </c>
      <c r="H17"/>
    </row>
    <row r="18" spans="1:8" x14ac:dyDescent="0.25">
      <c r="A18" s="115" t="s">
        <v>28</v>
      </c>
      <c r="B18" s="101">
        <v>2266473313</v>
      </c>
      <c r="C18" s="101">
        <v>3342675645.7399998</v>
      </c>
      <c r="D18" s="101">
        <v>1076202332.7399998</v>
      </c>
      <c r="E18" s="102">
        <v>0.47483565174455666</v>
      </c>
      <c r="F18" s="102">
        <v>1.4748356517445567</v>
      </c>
      <c r="H18"/>
    </row>
    <row r="19" spans="1:8" x14ac:dyDescent="0.25">
      <c r="A19" s="115" t="s">
        <v>29</v>
      </c>
      <c r="B19" s="101">
        <v>114664651.98792119</v>
      </c>
      <c r="C19" s="101">
        <v>105734181.75</v>
      </c>
      <c r="D19" s="101">
        <v>-8930470.2379211932</v>
      </c>
      <c r="E19" s="102">
        <v>-7.7883376289860751E-2</v>
      </c>
      <c r="F19" s="102">
        <v>0.92211662371013925</v>
      </c>
      <c r="H19"/>
    </row>
    <row r="20" spans="1:8" x14ac:dyDescent="0.25">
      <c r="A20" s="115" t="s">
        <v>30</v>
      </c>
      <c r="B20" s="101">
        <v>169219261.90779153</v>
      </c>
      <c r="C20" s="101">
        <v>176546281.47</v>
      </c>
      <c r="D20" s="101">
        <v>7327019.5622084737</v>
      </c>
      <c r="E20" s="102">
        <v>4.3298968921168024E-2</v>
      </c>
      <c r="F20" s="102">
        <v>1.043298968921168</v>
      </c>
      <c r="H20"/>
    </row>
    <row r="21" spans="1:8" x14ac:dyDescent="0.25">
      <c r="A21" s="115" t="s">
        <v>31</v>
      </c>
      <c r="B21" s="101">
        <v>22458654.709972359</v>
      </c>
      <c r="C21" s="101">
        <v>21651988.800000001</v>
      </c>
      <c r="D21" s="101">
        <v>-806665.90997235849</v>
      </c>
      <c r="E21" s="102">
        <v>-3.591781967306229E-2</v>
      </c>
      <c r="F21" s="102">
        <v>0.96408218032693771</v>
      </c>
      <c r="H21"/>
    </row>
    <row r="22" spans="1:8" x14ac:dyDescent="0.25">
      <c r="A22" s="115" t="s">
        <v>32</v>
      </c>
      <c r="B22" s="101">
        <v>8031347.7227556622</v>
      </c>
      <c r="C22" s="101">
        <v>10716902.93</v>
      </c>
      <c r="D22" s="101">
        <v>2685555.2072443375</v>
      </c>
      <c r="E22" s="102">
        <v>0.3343841282871125</v>
      </c>
      <c r="F22" s="102">
        <v>1.3343841282871125</v>
      </c>
      <c r="H22"/>
    </row>
    <row r="23" spans="1:8" x14ac:dyDescent="0.25">
      <c r="A23" s="115" t="s">
        <v>33</v>
      </c>
      <c r="B23" s="101">
        <v>9282678.0568112601</v>
      </c>
      <c r="C23" s="101">
        <v>5036389.95</v>
      </c>
      <c r="D23" s="101">
        <v>-4246288.1068112599</v>
      </c>
      <c r="E23" s="102">
        <v>-0.45744213909212361</v>
      </c>
      <c r="F23" s="102">
        <v>0.54255786090787639</v>
      </c>
      <c r="H23"/>
    </row>
    <row r="24" spans="1:8" x14ac:dyDescent="0.25">
      <c r="A24" s="115" t="s">
        <v>34</v>
      </c>
      <c r="B24" s="101">
        <v>79348226.590569243</v>
      </c>
      <c r="C24" s="101">
        <v>85995022.390000001</v>
      </c>
      <c r="D24" s="101">
        <v>6646795.7994307578</v>
      </c>
      <c r="E24" s="102">
        <v>8.3767414661044759E-2</v>
      </c>
      <c r="F24" s="102">
        <v>1.0837674146610448</v>
      </c>
      <c r="H24"/>
    </row>
    <row r="25" spans="1:8" x14ac:dyDescent="0.25">
      <c r="A25" s="115" t="s">
        <v>35</v>
      </c>
      <c r="B25" s="101">
        <v>7301706018.9003811</v>
      </c>
      <c r="C25" s="101">
        <v>7483758214.8500013</v>
      </c>
      <c r="D25" s="101">
        <v>182052195.94962025</v>
      </c>
      <c r="E25" s="102">
        <v>2.4932830146595863E-2</v>
      </c>
      <c r="F25" s="102">
        <v>1.0249328301465959</v>
      </c>
      <c r="G25" s="45"/>
      <c r="H25" s="45"/>
    </row>
    <row r="26" spans="1:8" x14ac:dyDescent="0.25">
      <c r="A26" s="115" t="s">
        <v>36</v>
      </c>
      <c r="B26" s="101">
        <v>2696489819.4828501</v>
      </c>
      <c r="C26" s="101">
        <v>3737518887.27</v>
      </c>
      <c r="D26" s="101">
        <v>1041029067.7871499</v>
      </c>
      <c r="E26" s="102">
        <v>0.38606823592117445</v>
      </c>
      <c r="F26" s="102">
        <v>1.3860682359211745</v>
      </c>
      <c r="H26"/>
    </row>
    <row r="27" spans="1:8" x14ac:dyDescent="0.25">
      <c r="A27" s="115" t="s">
        <v>37</v>
      </c>
      <c r="B27" s="101">
        <v>484990757.29925895</v>
      </c>
      <c r="C27" s="101">
        <v>400069709.30000001</v>
      </c>
      <c r="D27" s="101">
        <v>-84921047.999258935</v>
      </c>
      <c r="E27" s="102">
        <v>-0.17509828119643778</v>
      </c>
      <c r="F27" s="102">
        <v>0.82490171880356222</v>
      </c>
      <c r="H27"/>
    </row>
    <row r="28" spans="1:8" x14ac:dyDescent="0.25">
      <c r="A28" s="115" t="s">
        <v>38</v>
      </c>
      <c r="B28" s="101">
        <v>2221513523.965044</v>
      </c>
      <c r="C28" s="101">
        <v>2076083623.3000002</v>
      </c>
      <c r="D28" s="101">
        <v>-145429900.66504383</v>
      </c>
      <c r="E28" s="102">
        <v>-6.5464332805624692E-2</v>
      </c>
      <c r="F28" s="102">
        <v>0.93453566719437531</v>
      </c>
      <c r="H28"/>
    </row>
    <row r="29" spans="1:8" x14ac:dyDescent="0.25">
      <c r="A29" s="115" t="s">
        <v>39</v>
      </c>
      <c r="B29" s="101">
        <v>20121420.171387598</v>
      </c>
      <c r="C29" s="101">
        <v>18312193.939999998</v>
      </c>
      <c r="D29" s="101">
        <v>-1809226.2313876003</v>
      </c>
      <c r="E29" s="102">
        <v>-8.9915434197845423E-2</v>
      </c>
      <c r="F29" s="102">
        <v>0.91008456580215458</v>
      </c>
      <c r="H29"/>
    </row>
    <row r="30" spans="1:8" x14ac:dyDescent="0.25">
      <c r="A30" s="115" t="s">
        <v>40</v>
      </c>
      <c r="B30" s="101">
        <v>101246059.39664124</v>
      </c>
      <c r="C30" s="101">
        <v>100834532.45</v>
      </c>
      <c r="D30" s="101">
        <v>-411526.94664123654</v>
      </c>
      <c r="E30" s="102">
        <v>-4.0646218637412357E-3</v>
      </c>
      <c r="F30" s="102">
        <v>0.99593537813625876</v>
      </c>
      <c r="H30"/>
    </row>
    <row r="31" spans="1:8" x14ac:dyDescent="0.25">
      <c r="A31" s="115" t="s">
        <v>41</v>
      </c>
      <c r="B31" s="101">
        <v>1157126719.6223705</v>
      </c>
      <c r="C31" s="101">
        <v>543677241.87</v>
      </c>
      <c r="D31" s="101">
        <v>-613449477.75237048</v>
      </c>
      <c r="E31" s="102">
        <v>-0.53014891744317372</v>
      </c>
      <c r="F31" s="102">
        <v>0.46985108255682634</v>
      </c>
      <c r="H31"/>
    </row>
    <row r="32" spans="1:8" x14ac:dyDescent="0.25">
      <c r="A32" s="115" t="s">
        <v>43</v>
      </c>
      <c r="B32" s="101">
        <v>620217718.96282899</v>
      </c>
      <c r="C32" s="101">
        <v>607262026.72000003</v>
      </c>
      <c r="D32" s="101">
        <v>-12955692.242828965</v>
      </c>
      <c r="E32" s="102">
        <v>-2.0888942457971682E-2</v>
      </c>
      <c r="F32" s="102">
        <v>0.97911105754202832</v>
      </c>
      <c r="H32"/>
    </row>
    <row r="33" spans="1:8" x14ac:dyDescent="0.25">
      <c r="A33" s="115" t="s">
        <v>44</v>
      </c>
      <c r="B33" s="101">
        <v>307794157.6096428</v>
      </c>
      <c r="C33" s="101">
        <v>346072220.86000001</v>
      </c>
      <c r="D33" s="101">
        <v>38278063.250357211</v>
      </c>
      <c r="E33" s="102">
        <v>0.12436254004178671</v>
      </c>
      <c r="F33" s="102">
        <v>1.1243625400417867</v>
      </c>
      <c r="H33"/>
    </row>
    <row r="34" spans="1:8" x14ac:dyDescent="0.25">
      <c r="A34" s="107" t="s">
        <v>45</v>
      </c>
      <c r="B34" s="101">
        <v>9785880078.9806747</v>
      </c>
      <c r="C34" s="101">
        <v>9663129939.2299995</v>
      </c>
      <c r="D34" s="101">
        <v>-122750139.7506752</v>
      </c>
      <c r="E34" s="102">
        <v>-1.2543597383165683E-2</v>
      </c>
      <c r="F34" s="102">
        <v>0.98745640261683432</v>
      </c>
      <c r="H34"/>
    </row>
    <row r="35" spans="1:8" x14ac:dyDescent="0.25">
      <c r="A35" s="115" t="s">
        <v>46</v>
      </c>
      <c r="B35" s="101">
        <v>1469985484.6444454</v>
      </c>
      <c r="C35" s="101">
        <v>1444777156.8699999</v>
      </c>
      <c r="D35" s="101">
        <v>-25208327.774445534</v>
      </c>
      <c r="E35" s="102">
        <v>-1.7148691628436574E-2</v>
      </c>
      <c r="F35" s="102">
        <v>0.98285130837156343</v>
      </c>
      <c r="H35"/>
    </row>
    <row r="36" spans="1:8" x14ac:dyDescent="0.25">
      <c r="A36" s="113" t="s">
        <v>47</v>
      </c>
      <c r="B36" s="101">
        <v>5584996303.1306095</v>
      </c>
      <c r="C36" s="101">
        <v>4932345384.3699999</v>
      </c>
      <c r="D36" s="101">
        <v>-652650918.76060963</v>
      </c>
      <c r="E36" s="102">
        <v>-0.11685789628809118</v>
      </c>
      <c r="F36" s="102">
        <v>0.88314210371190882</v>
      </c>
      <c r="H36"/>
    </row>
    <row r="37" spans="1:8" x14ac:dyDescent="0.25">
      <c r="A37" s="115" t="s">
        <v>48</v>
      </c>
      <c r="B37" s="101">
        <v>293122022.37071699</v>
      </c>
      <c r="C37" s="101">
        <v>289480853.54000002</v>
      </c>
      <c r="D37" s="101">
        <v>-3641168.8307169676</v>
      </c>
      <c r="E37" s="102">
        <v>-1.242202411564941E-2</v>
      </c>
      <c r="F37" s="102">
        <v>0.98757797588435059</v>
      </c>
      <c r="H37"/>
    </row>
    <row r="38" spans="1:8" x14ac:dyDescent="0.25">
      <c r="A38" s="115" t="s">
        <v>49</v>
      </c>
      <c r="B38" s="101">
        <v>129487390.10758811</v>
      </c>
      <c r="C38" s="101">
        <v>654861622.41999996</v>
      </c>
      <c r="D38" s="101">
        <v>525374232.31241184</v>
      </c>
      <c r="E38" s="102">
        <v>4.0573389569122558</v>
      </c>
      <c r="F38" s="102">
        <v>5.0573389569122558</v>
      </c>
      <c r="H38"/>
    </row>
    <row r="39" spans="1:8" x14ac:dyDescent="0.25">
      <c r="A39" s="115" t="s">
        <v>50</v>
      </c>
      <c r="B39" s="101">
        <v>0</v>
      </c>
      <c r="C39" s="101">
        <v>0</v>
      </c>
      <c r="D39" s="101">
        <v>0</v>
      </c>
      <c r="E39" s="102">
        <v>1</v>
      </c>
      <c r="F39" s="102">
        <v>1</v>
      </c>
      <c r="H39"/>
    </row>
    <row r="40" spans="1:8" x14ac:dyDescent="0.25">
      <c r="A40" s="115" t="s">
        <v>98</v>
      </c>
      <c r="B40" s="101">
        <v>233107647.30095351</v>
      </c>
      <c r="C40" s="101">
        <v>169099956.06999999</v>
      </c>
      <c r="D40" s="101">
        <v>-64007691.230953515</v>
      </c>
      <c r="E40" s="102">
        <v>-0.27458426170084593</v>
      </c>
      <c r="F40" s="102">
        <v>0.72541573829915407</v>
      </c>
      <c r="H40"/>
    </row>
    <row r="41" spans="1:8" x14ac:dyDescent="0.25">
      <c r="A41" s="115" t="s">
        <v>51</v>
      </c>
      <c r="B41" s="101">
        <v>133054685.34370337</v>
      </c>
      <c r="C41" s="101">
        <v>106453609.19</v>
      </c>
      <c r="D41" s="101">
        <v>-26601076.153703377</v>
      </c>
      <c r="E41" s="102">
        <v>-0.19992588825405266</v>
      </c>
      <c r="F41" s="102">
        <v>0.80007411174594734</v>
      </c>
      <c r="H41"/>
    </row>
    <row r="42" spans="1:8" x14ac:dyDescent="0.25">
      <c r="A42" s="115" t="s">
        <v>52</v>
      </c>
      <c r="B42" s="101">
        <v>1612351770.22434</v>
      </c>
      <c r="C42" s="101">
        <v>1639822164.4100001</v>
      </c>
      <c r="D42" s="101">
        <v>27470394.185660124</v>
      </c>
      <c r="E42" s="102">
        <v>1.7037469547875439E-2</v>
      </c>
      <c r="F42" s="102">
        <v>1.0170374695478754</v>
      </c>
      <c r="H42"/>
    </row>
    <row r="43" spans="1:8" x14ac:dyDescent="0.25">
      <c r="A43" s="115" t="s">
        <v>53</v>
      </c>
      <c r="B43" s="101">
        <v>329774775.85831887</v>
      </c>
      <c r="C43" s="101">
        <v>426289192.36000001</v>
      </c>
      <c r="D43" s="101">
        <v>96514416.501681149</v>
      </c>
      <c r="E43" s="102">
        <v>0.29266767371906766</v>
      </c>
      <c r="F43" s="102">
        <v>1.2926676737190677</v>
      </c>
      <c r="H43"/>
    </row>
    <row r="44" spans="1:8" x14ac:dyDescent="0.25">
      <c r="A44" s="113" t="s">
        <v>54</v>
      </c>
      <c r="B44" s="101">
        <v>35418541210.966408</v>
      </c>
      <c r="C44" s="101">
        <v>37496256713.540001</v>
      </c>
      <c r="D44" s="101">
        <v>2077715502.5735931</v>
      </c>
      <c r="E44" s="102">
        <v>5.8661803437863869E-2</v>
      </c>
      <c r="F44" s="102">
        <v>1.0586618034378639</v>
      </c>
      <c r="H44"/>
    </row>
    <row r="45" spans="1:8" x14ac:dyDescent="0.25">
      <c r="A45" s="115" t="s">
        <v>55</v>
      </c>
      <c r="B45" s="101">
        <v>19686660067.193508</v>
      </c>
      <c r="C45" s="101">
        <v>21422081260.779999</v>
      </c>
      <c r="D45" s="101">
        <v>1735421193.5864906</v>
      </c>
      <c r="E45" s="102">
        <v>8.8152138943997649E-2</v>
      </c>
      <c r="F45" s="102">
        <v>1.0881521389439976</v>
      </c>
      <c r="H45"/>
    </row>
    <row r="46" spans="1:8" x14ac:dyDescent="0.25">
      <c r="A46" s="115" t="s">
        <v>56</v>
      </c>
      <c r="B46" s="101">
        <v>19686660067.193508</v>
      </c>
      <c r="C46" s="101">
        <v>21422081260.779999</v>
      </c>
      <c r="D46" s="101">
        <v>1735421193.5864906</v>
      </c>
      <c r="E46" s="102">
        <v>8.8152138943997649E-2</v>
      </c>
      <c r="F46" s="102">
        <v>1.0881521389439976</v>
      </c>
      <c r="H46"/>
    </row>
    <row r="47" spans="1:8" x14ac:dyDescent="0.25">
      <c r="A47" s="115" t="s">
        <v>57</v>
      </c>
      <c r="B47" s="101">
        <v>13407079328.165678</v>
      </c>
      <c r="C47" s="101">
        <v>13828458000.630001</v>
      </c>
      <c r="D47" s="101">
        <v>421378672.46432304</v>
      </c>
      <c r="E47" s="102">
        <v>3.1429565093949119E-2</v>
      </c>
      <c r="F47" s="102">
        <v>1.0314295650939491</v>
      </c>
      <c r="H47"/>
    </row>
    <row r="48" spans="1:8" x14ac:dyDescent="0.25">
      <c r="A48" s="115" t="s">
        <v>58</v>
      </c>
      <c r="B48" s="101">
        <v>955998355.74668646</v>
      </c>
      <c r="C48" s="101">
        <v>740837364.70999992</v>
      </c>
      <c r="D48" s="101">
        <v>-215160991.03668654</v>
      </c>
      <c r="E48" s="102">
        <v>-0.22506418525022898</v>
      </c>
      <c r="F48" s="102">
        <v>0.77493581474977102</v>
      </c>
      <c r="G48" s="45"/>
      <c r="H48" s="45"/>
    </row>
    <row r="49" spans="1:11" x14ac:dyDescent="0.25">
      <c r="A49" s="115" t="s">
        <v>59</v>
      </c>
      <c r="B49" s="101">
        <v>1935201033.9575675</v>
      </c>
      <c r="C49" s="101">
        <v>2016713598.4400001</v>
      </c>
      <c r="D49" s="101">
        <v>81512564.482432604</v>
      </c>
      <c r="E49" s="102">
        <v>4.2120980224848337E-2</v>
      </c>
      <c r="F49" s="102">
        <v>1.0421209802248483</v>
      </c>
      <c r="H49"/>
    </row>
    <row r="50" spans="1:11" x14ac:dyDescent="0.25">
      <c r="A50" s="115" t="s">
        <v>60</v>
      </c>
      <c r="B50" s="101">
        <v>66959903.425285205</v>
      </c>
      <c r="C50" s="101">
        <v>71259134.760000005</v>
      </c>
      <c r="D50" s="101">
        <v>4299231.3347148001</v>
      </c>
      <c r="E50" s="102">
        <v>6.4206056382861254E-2</v>
      </c>
      <c r="F50" s="102">
        <v>1.0642060563828613</v>
      </c>
      <c r="H50"/>
    </row>
    <row r="51" spans="1:11" x14ac:dyDescent="0.25">
      <c r="A51" s="115" t="s">
        <v>61</v>
      </c>
      <c r="B51" s="101">
        <v>2797859716.4353414</v>
      </c>
      <c r="C51" s="101">
        <v>3809528778.46</v>
      </c>
      <c r="D51" s="101">
        <v>1011669062.0246587</v>
      </c>
      <c r="E51" s="102">
        <v>0.36158677151747698</v>
      </c>
      <c r="F51" s="102">
        <v>1.361586771517477</v>
      </c>
      <c r="G51" s="82"/>
      <c r="H51"/>
    </row>
    <row r="52" spans="1:11" x14ac:dyDescent="0.25">
      <c r="A52" s="115" t="s">
        <v>62</v>
      </c>
      <c r="B52" s="101">
        <v>5222909824.0168133</v>
      </c>
      <c r="C52" s="101">
        <v>4999785822.9499998</v>
      </c>
      <c r="D52" s="101">
        <v>-223124001.06681347</v>
      </c>
      <c r="E52" s="102">
        <v>-4.2720247636826802E-2</v>
      </c>
      <c r="F52" s="102">
        <v>0.9572797523631732</v>
      </c>
      <c r="H52"/>
    </row>
    <row r="53" spans="1:11" x14ac:dyDescent="0.25">
      <c r="A53" s="115" t="s">
        <v>63</v>
      </c>
      <c r="B53" s="101">
        <v>880453357.57862914</v>
      </c>
      <c r="C53" s="101">
        <v>836438330.94000006</v>
      </c>
      <c r="D53" s="101">
        <v>-44015026.638629079</v>
      </c>
      <c r="E53" s="102">
        <v>-4.9991321243497366E-2</v>
      </c>
      <c r="F53" s="102">
        <v>0.95000867875650263</v>
      </c>
      <c r="H53"/>
    </row>
    <row r="54" spans="1:11" x14ac:dyDescent="0.25">
      <c r="A54" s="115" t="s">
        <v>64</v>
      </c>
      <c r="B54" s="101">
        <v>1547697137.0053561</v>
      </c>
      <c r="C54" s="101">
        <v>1353894970.3699999</v>
      </c>
      <c r="D54" s="101">
        <v>-193802166.63535619</v>
      </c>
      <c r="E54" s="102">
        <v>-0.12521969705929969</v>
      </c>
      <c r="F54" s="102">
        <v>0.87478030294070031</v>
      </c>
      <c r="H54"/>
    </row>
    <row r="55" spans="1:11" x14ac:dyDescent="0.25">
      <c r="A55" s="115" t="s">
        <v>43</v>
      </c>
      <c r="B55" s="101">
        <v>0</v>
      </c>
      <c r="C55" s="101">
        <v>0</v>
      </c>
      <c r="D55" s="101">
        <v>0</v>
      </c>
      <c r="E55" s="102">
        <v>1</v>
      </c>
      <c r="F55" s="102">
        <v>1</v>
      </c>
      <c r="H55"/>
    </row>
    <row r="56" spans="1:11" x14ac:dyDescent="0.25">
      <c r="A56" s="115" t="s">
        <v>65</v>
      </c>
      <c r="B56" s="101">
        <v>2049960056.9749863</v>
      </c>
      <c r="C56" s="101">
        <v>2024959712.9600003</v>
      </c>
      <c r="D56" s="101">
        <v>-25000344.014986038</v>
      </c>
      <c r="E56" s="102">
        <v>-1.2195527385971405E-2</v>
      </c>
      <c r="F56" s="102">
        <v>0.98780447261402859</v>
      </c>
      <c r="H56"/>
    </row>
    <row r="57" spans="1:11" x14ac:dyDescent="0.25">
      <c r="A57" s="115" t="s">
        <v>66</v>
      </c>
      <c r="B57" s="101">
        <v>1847874474.848474</v>
      </c>
      <c r="C57" s="101">
        <v>1715096957.6500001</v>
      </c>
      <c r="D57" s="101">
        <v>-132777517.19847393</v>
      </c>
      <c r="E57" s="102">
        <v>-7.1854186529288877E-2</v>
      </c>
      <c r="F57" s="102">
        <v>0.92814581347071112</v>
      </c>
      <c r="H57"/>
    </row>
    <row r="58" spans="1:11" x14ac:dyDescent="0.25">
      <c r="A58" s="115" t="s">
        <v>67</v>
      </c>
      <c r="B58" s="101">
        <v>46233798.759401143</v>
      </c>
      <c r="C58" s="101">
        <v>163169200</v>
      </c>
      <c r="D58" s="101">
        <v>116935401.24059886</v>
      </c>
      <c r="E58" s="102">
        <v>2.5292189778548386</v>
      </c>
      <c r="F58" s="102">
        <v>3.5292189778548386</v>
      </c>
      <c r="H58"/>
    </row>
    <row r="59" spans="1:11" x14ac:dyDescent="0.25">
      <c r="A59" s="115" t="s">
        <v>68</v>
      </c>
      <c r="B59" s="101">
        <v>0</v>
      </c>
      <c r="C59" s="101">
        <v>0</v>
      </c>
      <c r="D59" s="101">
        <v>0</v>
      </c>
      <c r="E59" s="102">
        <v>1</v>
      </c>
      <c r="F59" s="102">
        <v>1</v>
      </c>
      <c r="H59"/>
    </row>
    <row r="60" spans="1:11" x14ac:dyDescent="0.25">
      <c r="A60" s="115" t="s">
        <v>69</v>
      </c>
      <c r="B60" s="101">
        <v>155851783.36711118</v>
      </c>
      <c r="C60" s="101">
        <v>146671938.16</v>
      </c>
      <c r="D60" s="101">
        <v>-9179845.2071111798</v>
      </c>
      <c r="E60" s="102">
        <v>-5.8901123931882848E-2</v>
      </c>
      <c r="F60" s="102">
        <v>0.94109887606811715</v>
      </c>
      <c r="H60"/>
    </row>
    <row r="61" spans="1:11" x14ac:dyDescent="0.25">
      <c r="A61" s="115" t="s">
        <v>70</v>
      </c>
      <c r="B61" s="101">
        <v>0</v>
      </c>
      <c r="C61" s="101">
        <v>21617.15</v>
      </c>
      <c r="D61" s="101">
        <v>21617.15</v>
      </c>
      <c r="E61" s="102">
        <v>1</v>
      </c>
      <c r="F61" s="102">
        <v>1</v>
      </c>
      <c r="H61"/>
    </row>
    <row r="62" spans="1:11" x14ac:dyDescent="0.25">
      <c r="A62" s="115" t="s">
        <v>71</v>
      </c>
      <c r="B62" s="101">
        <v>274841758.63223857</v>
      </c>
      <c r="C62" s="101">
        <v>220757739.17000002</v>
      </c>
      <c r="D62" s="101">
        <v>-54084019.46223855</v>
      </c>
      <c r="E62" s="102">
        <v>-0.1967823948274452</v>
      </c>
      <c r="F62" s="102">
        <v>0.8032176051725548</v>
      </c>
      <c r="H62"/>
    </row>
    <row r="63" spans="1:11" x14ac:dyDescent="0.25">
      <c r="A63" s="115" t="s">
        <v>72</v>
      </c>
      <c r="B63" s="101">
        <v>1091100847.2102082</v>
      </c>
      <c r="C63" s="101">
        <v>1183351673.6799998</v>
      </c>
      <c r="D63" s="101">
        <v>92250826.469791651</v>
      </c>
      <c r="E63" s="102">
        <v>8.4548395966939305E-2</v>
      </c>
      <c r="F63" s="102">
        <v>1.0845483959669393</v>
      </c>
      <c r="H63"/>
    </row>
    <row r="64" spans="1:11" x14ac:dyDescent="0.25">
      <c r="A64" s="115" t="s">
        <v>73</v>
      </c>
      <c r="B64" s="101">
        <v>1091100847.2102082</v>
      </c>
      <c r="C64" s="101">
        <v>1183351673.6799998</v>
      </c>
      <c r="D64" s="101">
        <v>92250826.469791651</v>
      </c>
      <c r="E64" s="102">
        <v>8.4548395966939305E-2</v>
      </c>
      <c r="F64" s="102">
        <v>1.0845483959669393</v>
      </c>
      <c r="H64"/>
      <c r="K64" s="45"/>
    </row>
    <row r="65" spans="1:13" x14ac:dyDescent="0.25">
      <c r="A65" s="115" t="s">
        <v>43</v>
      </c>
      <c r="B65" s="101">
        <v>0</v>
      </c>
      <c r="C65" s="101">
        <v>0</v>
      </c>
      <c r="D65" s="101">
        <v>0</v>
      </c>
      <c r="E65" s="102">
        <v>1</v>
      </c>
      <c r="F65" s="102">
        <v>1</v>
      </c>
      <c r="H65"/>
    </row>
    <row r="66" spans="1:13" x14ac:dyDescent="0.25">
      <c r="A66" s="115" t="s">
        <v>74</v>
      </c>
      <c r="B66" s="101">
        <v>132566040.25877798</v>
      </c>
      <c r="C66" s="101">
        <v>120675963.18000001</v>
      </c>
      <c r="D66" s="101">
        <v>-11890077.078777969</v>
      </c>
      <c r="E66" s="102">
        <v>-8.969172689753524E-2</v>
      </c>
      <c r="F66" s="102">
        <v>0.91030827310246476</v>
      </c>
      <c r="H66"/>
      <c r="K66" s="45"/>
    </row>
    <row r="67" spans="1:13" x14ac:dyDescent="0.25">
      <c r="A67" s="115" t="s">
        <v>75</v>
      </c>
      <c r="B67" s="101">
        <v>132566040.25877798</v>
      </c>
      <c r="C67" s="101">
        <v>120675963.18000001</v>
      </c>
      <c r="D67" s="101">
        <v>-11890077.078777969</v>
      </c>
      <c r="E67" s="102">
        <v>-8.969172689753524E-2</v>
      </c>
      <c r="F67" s="102">
        <v>0.91030827310246476</v>
      </c>
      <c r="H67"/>
    </row>
    <row r="68" spans="1:13" x14ac:dyDescent="0.25">
      <c r="A68" s="115" t="s">
        <v>76</v>
      </c>
      <c r="B68" s="101">
        <v>609002461.45400918</v>
      </c>
      <c r="C68" s="101">
        <v>575166340.30000007</v>
      </c>
      <c r="D68" s="101">
        <v>-33836121.154009104</v>
      </c>
      <c r="E68" s="102">
        <v>-5.5559908695975491E-2</v>
      </c>
      <c r="F68" s="102">
        <v>0.94444009130402451</v>
      </c>
      <c r="H68"/>
    </row>
    <row r="69" spans="1:13" x14ac:dyDescent="0.25">
      <c r="A69" s="115" t="s">
        <v>77</v>
      </c>
      <c r="B69" s="101">
        <v>606180472.0338577</v>
      </c>
      <c r="C69" s="101">
        <v>572959660.30000007</v>
      </c>
      <c r="D69" s="101">
        <v>-33220811.733857632</v>
      </c>
      <c r="E69" s="102">
        <v>-5.4803500387261117E-2</v>
      </c>
      <c r="F69" s="102">
        <v>0.94519649961273888</v>
      </c>
      <c r="H69"/>
    </row>
    <row r="70" spans="1:13" x14ac:dyDescent="0.25">
      <c r="A70" s="115" t="s">
        <v>78</v>
      </c>
      <c r="B70" s="101">
        <v>2821989.4201515089</v>
      </c>
      <c r="C70" s="101">
        <v>2206680</v>
      </c>
      <c r="D70" s="101">
        <v>-615309.42015150888</v>
      </c>
      <c r="E70" s="102">
        <v>-0.21804100885625355</v>
      </c>
      <c r="F70" s="102">
        <v>0.78195899114374645</v>
      </c>
      <c r="H70"/>
    </row>
    <row r="71" spans="1:13" x14ac:dyDescent="0.25">
      <c r="A71" s="115" t="s">
        <v>79</v>
      </c>
      <c r="B71" s="101">
        <v>1649099376.7020855</v>
      </c>
      <c r="C71" s="101">
        <v>1125887669.6300004</v>
      </c>
      <c r="D71" s="101">
        <v>-523211707.07208514</v>
      </c>
      <c r="E71" s="102">
        <v>-0.31727118114520081</v>
      </c>
      <c r="F71" s="102">
        <v>0.68272881885479919</v>
      </c>
      <c r="H71"/>
      <c r="M71" s="17"/>
    </row>
    <row r="72" spans="1:13" x14ac:dyDescent="0.25">
      <c r="A72" s="115" t="s">
        <v>80</v>
      </c>
      <c r="B72" s="101">
        <v>543830513.89319491</v>
      </c>
      <c r="C72" s="101">
        <v>119947820.08</v>
      </c>
      <c r="D72" s="101">
        <v>-423882693.81319493</v>
      </c>
      <c r="E72" s="102">
        <v>-0.7794389667080045</v>
      </c>
      <c r="F72" s="102">
        <v>0.22056103329199553</v>
      </c>
      <c r="H72"/>
      <c r="M72" s="17"/>
    </row>
    <row r="73" spans="1:13" x14ac:dyDescent="0.25">
      <c r="A73" s="115" t="s">
        <v>81</v>
      </c>
      <c r="B73" s="101">
        <v>31304068.225196324</v>
      </c>
      <c r="C73" s="101">
        <v>9325473.6199999992</v>
      </c>
      <c r="D73" s="101">
        <v>-21978594.605196327</v>
      </c>
      <c r="E73" s="102">
        <v>-0.70210026527817171</v>
      </c>
      <c r="F73" s="102">
        <v>0.29789973472182829</v>
      </c>
      <c r="H73"/>
      <c r="K73" s="10"/>
      <c r="L73" s="10"/>
      <c r="M73" s="17"/>
    </row>
    <row r="74" spans="1:13" x14ac:dyDescent="0.25">
      <c r="A74" s="115" t="s">
        <v>82</v>
      </c>
      <c r="B74" s="101">
        <v>4480546.3564794883</v>
      </c>
      <c r="C74" s="101">
        <v>8950949.0700000003</v>
      </c>
      <c r="D74" s="101">
        <v>4470402.713520512</v>
      </c>
      <c r="E74" s="102">
        <v>0.99773607007897436</v>
      </c>
      <c r="F74" s="102">
        <v>1.9977360700789744</v>
      </c>
      <c r="H74"/>
      <c r="M74" s="10"/>
    </row>
    <row r="75" spans="1:13" x14ac:dyDescent="0.25">
      <c r="A75" s="115" t="s">
        <v>83</v>
      </c>
      <c r="B75" s="101">
        <v>1065595924.4060509</v>
      </c>
      <c r="C75" s="101">
        <v>986484361.91999996</v>
      </c>
      <c r="D75" s="101">
        <v>-79111562.486050963</v>
      </c>
      <c r="E75" s="102">
        <v>-7.4241615113296078E-2</v>
      </c>
      <c r="F75" s="102">
        <v>0.92575838488670392</v>
      </c>
      <c r="H75"/>
    </row>
    <row r="76" spans="1:13" x14ac:dyDescent="0.25">
      <c r="A76" s="115" t="s">
        <v>84</v>
      </c>
      <c r="B76" s="101">
        <v>3888323.8211635915</v>
      </c>
      <c r="C76" s="101">
        <v>1179064.94</v>
      </c>
      <c r="D76" s="101">
        <v>-2709258.8811635915</v>
      </c>
      <c r="E76" s="102">
        <v>-0.69676781198558668</v>
      </c>
      <c r="F76" s="102">
        <v>0.30323218801441326</v>
      </c>
      <c r="H76" s="18"/>
      <c r="J76" s="10"/>
    </row>
    <row r="77" spans="1:13" x14ac:dyDescent="0.25">
      <c r="A77" s="113" t="s">
        <v>85</v>
      </c>
      <c r="B77" s="101">
        <v>113184741364.17125</v>
      </c>
      <c r="C77" s="101">
        <v>116552502064.95</v>
      </c>
      <c r="D77" s="101">
        <v>3367760700.7787476</v>
      </c>
      <c r="E77" s="102">
        <v>2.9754546948541405E-2</v>
      </c>
      <c r="F77" s="102">
        <v>1.0297545469485414</v>
      </c>
      <c r="J77" s="10"/>
    </row>
    <row r="78" spans="1:13" x14ac:dyDescent="0.25">
      <c r="A78"/>
      <c r="B78"/>
      <c r="C78"/>
      <c r="D78"/>
      <c r="E78"/>
      <c r="F78"/>
      <c r="H78"/>
    </row>
    <row r="79" spans="1:13" x14ac:dyDescent="0.25">
      <c r="B79" s="41"/>
      <c r="C79" s="41"/>
      <c r="D79" s="25"/>
      <c r="E79" s="38"/>
      <c r="F79" s="30"/>
      <c r="J79" s="10"/>
    </row>
    <row r="80" spans="1:13" x14ac:dyDescent="0.25">
      <c r="A80" s="36"/>
      <c r="B80" s="30"/>
      <c r="C80" s="16"/>
      <c r="D80" s="30"/>
      <c r="E80" s="46"/>
      <c r="F80" s="30"/>
      <c r="J80" s="10"/>
    </row>
    <row r="81" spans="1:10" ht="18.75" x14ac:dyDescent="0.3">
      <c r="A81" s="36"/>
      <c r="B81" s="47"/>
      <c r="C81" s="26"/>
      <c r="D81" s="38"/>
      <c r="E81" s="48"/>
      <c r="F81" s="49"/>
      <c r="G81" s="12"/>
      <c r="J81" s="10"/>
    </row>
    <row r="82" spans="1:10" x14ac:dyDescent="0.25">
      <c r="A82" s="36"/>
      <c r="B82" s="46"/>
      <c r="C82" s="46"/>
      <c r="D82" s="50"/>
      <c r="E82" s="14"/>
      <c r="J82" s="10"/>
    </row>
    <row r="83" spans="1:10" x14ac:dyDescent="0.25">
      <c r="A83" s="36"/>
      <c r="B83" s="41"/>
      <c r="C83" s="51"/>
      <c r="D83" s="41"/>
      <c r="E83" s="14"/>
      <c r="J83" s="10"/>
    </row>
    <row r="84" spans="1:10" x14ac:dyDescent="0.25">
      <c r="A84" s="36"/>
      <c r="B84" s="41"/>
      <c r="C84" s="52"/>
      <c r="D84" s="41"/>
      <c r="E84" s="14"/>
      <c r="J84" s="10"/>
    </row>
    <row r="85" spans="1:10" x14ac:dyDescent="0.25">
      <c r="A85" s="36"/>
      <c r="C85" s="53"/>
      <c r="D85" s="41"/>
      <c r="E85" s="14"/>
      <c r="J85" s="10"/>
    </row>
    <row r="86" spans="1:10" x14ac:dyDescent="0.25">
      <c r="A86" s="36"/>
      <c r="B86" s="36"/>
      <c r="C86" s="36"/>
      <c r="D86" s="36"/>
      <c r="E86" s="36"/>
      <c r="F86" s="36"/>
      <c r="J86" s="10"/>
    </row>
    <row r="87" spans="1:10" x14ac:dyDescent="0.25">
      <c r="A87" s="36"/>
      <c r="B87" s="36"/>
      <c r="C87" s="36"/>
      <c r="D87" s="36"/>
      <c r="E87" s="36"/>
      <c r="F87" s="36"/>
      <c r="J87" s="10"/>
    </row>
    <row r="88" spans="1:10" x14ac:dyDescent="0.25">
      <c r="A88" s="36"/>
      <c r="B88" s="36"/>
      <c r="C88" s="36"/>
      <c r="D88" s="36"/>
      <c r="E88" s="36"/>
      <c r="F88" s="36"/>
      <c r="J88" s="10"/>
    </row>
    <row r="89" spans="1:10" x14ac:dyDescent="0.25">
      <c r="A89" s="36"/>
      <c r="B89" s="36"/>
      <c r="C89" s="36"/>
      <c r="D89" s="36"/>
      <c r="E89" s="36"/>
      <c r="F89" s="36"/>
      <c r="J89" s="10"/>
    </row>
    <row r="90" spans="1:10" x14ac:dyDescent="0.25">
      <c r="A90" s="36"/>
      <c r="B90" s="36"/>
      <c r="C90" s="36"/>
      <c r="D90" s="36"/>
      <c r="E90" s="36"/>
      <c r="F90" s="36"/>
      <c r="J90" s="10"/>
    </row>
    <row r="91" spans="1:10" x14ac:dyDescent="0.25">
      <c r="A91" s="36"/>
      <c r="B91" s="36"/>
      <c r="C91" s="36"/>
      <c r="D91" s="36"/>
      <c r="E91" s="36"/>
      <c r="F91" s="36"/>
      <c r="J91" s="10"/>
    </row>
    <row r="92" spans="1:10" x14ac:dyDescent="0.25">
      <c r="A92" s="36"/>
      <c r="B92" s="36"/>
      <c r="C92" s="36"/>
      <c r="D92" s="36"/>
      <c r="E92" s="36"/>
      <c r="F92" s="36"/>
      <c r="J92" s="10"/>
    </row>
    <row r="93" spans="1:10" x14ac:dyDescent="0.25">
      <c r="A93" s="36"/>
      <c r="B93" s="36"/>
      <c r="C93" s="36"/>
      <c r="D93" s="36"/>
      <c r="E93" s="36"/>
      <c r="F93" s="36"/>
      <c r="J93" s="10"/>
    </row>
    <row r="94" spans="1:10" x14ac:dyDescent="0.25">
      <c r="A94" s="36"/>
      <c r="B94" s="36"/>
      <c r="C94" s="36"/>
      <c r="D94" s="36"/>
      <c r="E94" s="36"/>
      <c r="F94" s="36"/>
      <c r="J94" s="10"/>
    </row>
    <row r="95" spans="1:10" x14ac:dyDescent="0.25">
      <c r="A95" s="36"/>
      <c r="B95" s="36"/>
      <c r="C95" s="36"/>
      <c r="D95" s="36"/>
      <c r="E95" s="36"/>
      <c r="F95" s="36"/>
      <c r="J95" s="10"/>
    </row>
    <row r="96" spans="1:10" x14ac:dyDescent="0.25">
      <c r="A96" s="36"/>
      <c r="B96" s="36"/>
      <c r="C96" s="36"/>
      <c r="D96" s="36"/>
      <c r="E96" s="36"/>
      <c r="F96" s="36"/>
      <c r="J96" s="10"/>
    </row>
    <row r="97" spans="5:10" x14ac:dyDescent="0.25">
      <c r="E97" s="14"/>
      <c r="J97" s="10"/>
    </row>
    <row r="98" spans="5:10" x14ac:dyDescent="0.25">
      <c r="E98" s="14"/>
      <c r="J98" s="10"/>
    </row>
    <row r="99" spans="5:10" x14ac:dyDescent="0.25">
      <c r="E99" s="14"/>
      <c r="J99" s="10"/>
    </row>
    <row r="100" spans="5:10" x14ac:dyDescent="0.25">
      <c r="J100" s="10"/>
    </row>
    <row r="101" spans="5:10" x14ac:dyDescent="0.25">
      <c r="J101" s="10"/>
    </row>
    <row r="102" spans="5:10" x14ac:dyDescent="0.25">
      <c r="J102" s="10"/>
    </row>
    <row r="103" spans="5:10" x14ac:dyDescent="0.25">
      <c r="J103" s="10"/>
    </row>
    <row r="104" spans="5:10" x14ac:dyDescent="0.25">
      <c r="J104" s="10"/>
    </row>
    <row r="105" spans="5:10" x14ac:dyDescent="0.25">
      <c r="J105" s="10"/>
    </row>
    <row r="106" spans="5:10" x14ac:dyDescent="0.25">
      <c r="J106" s="10"/>
    </row>
    <row r="107" spans="5:10" x14ac:dyDescent="0.25">
      <c r="J107" s="10"/>
    </row>
    <row r="108" spans="5:10" x14ac:dyDescent="0.25">
      <c r="J108" s="10"/>
    </row>
    <row r="109" spans="5:10" x14ac:dyDescent="0.25">
      <c r="J109" s="10"/>
    </row>
    <row r="110" spans="5:10" x14ac:dyDescent="0.25">
      <c r="J110" s="10"/>
    </row>
    <row r="111" spans="5:10" x14ac:dyDescent="0.25">
      <c r="J111" s="10"/>
    </row>
    <row r="112" spans="5:10" x14ac:dyDescent="0.25">
      <c r="J112" s="10"/>
    </row>
    <row r="113" spans="10:10" x14ac:dyDescent="0.25">
      <c r="J113" s="10"/>
    </row>
    <row r="114" spans="10:10" x14ac:dyDescent="0.25">
      <c r="J114" s="10"/>
    </row>
    <row r="115" spans="10:10" x14ac:dyDescent="0.25">
      <c r="J115" s="10"/>
    </row>
    <row r="116" spans="10:10" x14ac:dyDescent="0.25">
      <c r="J116" s="10"/>
    </row>
    <row r="117" spans="10:10" x14ac:dyDescent="0.25">
      <c r="J117" s="10"/>
    </row>
    <row r="118" spans="10:10" x14ac:dyDescent="0.25">
      <c r="J118" s="10"/>
    </row>
    <row r="119" spans="10:10" x14ac:dyDescent="0.25">
      <c r="J119" s="10"/>
    </row>
    <row r="120" spans="10:10" x14ac:dyDescent="0.25">
      <c r="J120" s="10"/>
    </row>
    <row r="121" spans="10:10" x14ac:dyDescent="0.25">
      <c r="J121" s="10"/>
    </row>
    <row r="122" spans="10:10" x14ac:dyDescent="0.25">
      <c r="J122" s="10"/>
    </row>
    <row r="123" spans="10:10" x14ac:dyDescent="0.25">
      <c r="J123" s="10"/>
    </row>
    <row r="124" spans="10:10" x14ac:dyDescent="0.25">
      <c r="J124" s="10"/>
    </row>
    <row r="125" spans="10:10" x14ac:dyDescent="0.25">
      <c r="J125" s="10"/>
    </row>
    <row r="126" spans="10:10" x14ac:dyDescent="0.25">
      <c r="J126" s="10"/>
    </row>
    <row r="127" spans="10:10" x14ac:dyDescent="0.25">
      <c r="J127" s="10"/>
    </row>
    <row r="128" spans="10:10" x14ac:dyDescent="0.25">
      <c r="J128" s="10"/>
    </row>
    <row r="129" spans="10:10" x14ac:dyDescent="0.25">
      <c r="J129" s="10"/>
    </row>
    <row r="130" spans="10:10" x14ac:dyDescent="0.25">
      <c r="J130" s="10"/>
    </row>
    <row r="131" spans="10:10" x14ac:dyDescent="0.25">
      <c r="J131" s="10"/>
    </row>
    <row r="132" spans="10:10" x14ac:dyDescent="0.25">
      <c r="J132" s="10"/>
    </row>
    <row r="133" spans="10:10" x14ac:dyDescent="0.25">
      <c r="J133" s="10"/>
    </row>
    <row r="134" spans="10:10" x14ac:dyDescent="0.25">
      <c r="J134" s="10"/>
    </row>
    <row r="135" spans="10:10" x14ac:dyDescent="0.25">
      <c r="J135" s="10"/>
    </row>
    <row r="136" spans="10:10" x14ac:dyDescent="0.25">
      <c r="J136" s="10"/>
    </row>
    <row r="137" spans="10:10" x14ac:dyDescent="0.25">
      <c r="J137" s="10"/>
    </row>
    <row r="138" spans="10:10" x14ac:dyDescent="0.25">
      <c r="J138" s="10"/>
    </row>
    <row r="139" spans="10:10" x14ac:dyDescent="0.25">
      <c r="J139" s="10"/>
    </row>
    <row r="140" spans="10:10" x14ac:dyDescent="0.25">
      <c r="J140" s="10"/>
    </row>
    <row r="141" spans="10:10" x14ac:dyDescent="0.25">
      <c r="J141" s="10"/>
    </row>
    <row r="142" spans="10:10" x14ac:dyDescent="0.25">
      <c r="J142" s="10"/>
    </row>
    <row r="143" spans="10:10" x14ac:dyDescent="0.25">
      <c r="J143" s="10"/>
    </row>
    <row r="144" spans="10:10" x14ac:dyDescent="0.25">
      <c r="J144" s="10"/>
    </row>
    <row r="145" spans="10:10" x14ac:dyDescent="0.25">
      <c r="J145" s="10"/>
    </row>
    <row r="146" spans="10:10" x14ac:dyDescent="0.25">
      <c r="J146" s="10"/>
    </row>
    <row r="147" spans="10:10" x14ac:dyDescent="0.25">
      <c r="J147" s="10"/>
    </row>
    <row r="148" spans="10:10" x14ac:dyDescent="0.25">
      <c r="J148" s="10"/>
    </row>
    <row r="149" spans="10:10" x14ac:dyDescent="0.25">
      <c r="J149" s="10"/>
    </row>
    <row r="150" spans="10:10" x14ac:dyDescent="0.25">
      <c r="J150" s="10"/>
    </row>
    <row r="151" spans="10:10" x14ac:dyDescent="0.25">
      <c r="J151" s="10"/>
    </row>
    <row r="152" spans="10:10" x14ac:dyDescent="0.25">
      <c r="J152" s="10"/>
    </row>
    <row r="153" spans="10:10" x14ac:dyDescent="0.25">
      <c r="J153" s="10"/>
    </row>
    <row r="154" spans="10:10" x14ac:dyDescent="0.25">
      <c r="J154" s="10"/>
    </row>
    <row r="155" spans="10:10" x14ac:dyDescent="0.25">
      <c r="J155" s="10"/>
    </row>
    <row r="156" spans="10:10" x14ac:dyDescent="0.25">
      <c r="J156" s="10"/>
    </row>
    <row r="157" spans="10:10" x14ac:dyDescent="0.25">
      <c r="J157" s="10"/>
    </row>
    <row r="158" spans="10:10" x14ac:dyDescent="0.25">
      <c r="J158" s="10"/>
    </row>
    <row r="159" spans="10:10" x14ac:dyDescent="0.25">
      <c r="J159" s="10"/>
    </row>
    <row r="160" spans="10:10" x14ac:dyDescent="0.25">
      <c r="J160" s="10"/>
    </row>
    <row r="161" spans="10:10" x14ac:dyDescent="0.25">
      <c r="J161" s="10"/>
    </row>
    <row r="162" spans="10:10" x14ac:dyDescent="0.25">
      <c r="J162" s="10"/>
    </row>
    <row r="163" spans="10:10" x14ac:dyDescent="0.25">
      <c r="J163" s="10"/>
    </row>
    <row r="164" spans="10:10" x14ac:dyDescent="0.25">
      <c r="J164" s="10"/>
    </row>
    <row r="165" spans="10:10" x14ac:dyDescent="0.25">
      <c r="J165" s="10"/>
    </row>
    <row r="166" spans="10:10" x14ac:dyDescent="0.25">
      <c r="J166" s="10"/>
    </row>
    <row r="167" spans="10:10" x14ac:dyDescent="0.25">
      <c r="J167" s="10"/>
    </row>
    <row r="168" spans="10:10" x14ac:dyDescent="0.25">
      <c r="J168" s="10"/>
    </row>
    <row r="169" spans="10:10" x14ac:dyDescent="0.25">
      <c r="J169" s="10"/>
    </row>
    <row r="170" spans="10:10" x14ac:dyDescent="0.25">
      <c r="J170" s="10"/>
    </row>
    <row r="171" spans="10:10" x14ac:dyDescent="0.25">
      <c r="J171" s="10"/>
    </row>
    <row r="172" spans="10:10" x14ac:dyDescent="0.25">
      <c r="J172" s="10"/>
    </row>
    <row r="173" spans="10:10" x14ac:dyDescent="0.25">
      <c r="J173" s="10"/>
    </row>
    <row r="174" spans="10:10" x14ac:dyDescent="0.25">
      <c r="J174" s="10"/>
    </row>
    <row r="175" spans="10:10" x14ac:dyDescent="0.25">
      <c r="J175" s="10"/>
    </row>
    <row r="176" spans="10:10" x14ac:dyDescent="0.25">
      <c r="J176" s="10"/>
    </row>
    <row r="177" spans="10:10" x14ac:dyDescent="0.25">
      <c r="J177" s="10"/>
    </row>
    <row r="178" spans="10:10" x14ac:dyDescent="0.25">
      <c r="J178" s="10"/>
    </row>
    <row r="179" spans="10:10" x14ac:dyDescent="0.25">
      <c r="J179" s="10"/>
    </row>
    <row r="180" spans="10:10" x14ac:dyDescent="0.25">
      <c r="J180" s="10"/>
    </row>
    <row r="181" spans="10:10" x14ac:dyDescent="0.25">
      <c r="J181" s="10"/>
    </row>
    <row r="182" spans="10:10" x14ac:dyDescent="0.25">
      <c r="J182" s="10"/>
    </row>
    <row r="183" spans="10:10" x14ac:dyDescent="0.25">
      <c r="J183" s="10"/>
    </row>
    <row r="184" spans="10:10" x14ac:dyDescent="0.25">
      <c r="J184" s="10"/>
    </row>
    <row r="185" spans="10:10" x14ac:dyDescent="0.25">
      <c r="J185" s="10"/>
    </row>
    <row r="186" spans="10:10" x14ac:dyDescent="0.25">
      <c r="J186" s="10"/>
    </row>
    <row r="187" spans="10:10" x14ac:dyDescent="0.25">
      <c r="J187" s="10"/>
    </row>
    <row r="188" spans="10:10" x14ac:dyDescent="0.25">
      <c r="J188" s="10"/>
    </row>
    <row r="189" spans="10:10" x14ac:dyDescent="0.25">
      <c r="J189" s="10"/>
    </row>
    <row r="190" spans="10:10" x14ac:dyDescent="0.25">
      <c r="J190" s="10"/>
    </row>
    <row r="191" spans="10:10" x14ac:dyDescent="0.25">
      <c r="J191" s="10"/>
    </row>
    <row r="192" spans="10:10" x14ac:dyDescent="0.25">
      <c r="J192" s="10"/>
    </row>
    <row r="193" spans="10:10" x14ac:dyDescent="0.25">
      <c r="J193" s="10"/>
    </row>
    <row r="194" spans="10:10" x14ac:dyDescent="0.25">
      <c r="J194" s="10"/>
    </row>
    <row r="195" spans="10:10" x14ac:dyDescent="0.25">
      <c r="J195" s="10"/>
    </row>
    <row r="196" spans="10:10" x14ac:dyDescent="0.25">
      <c r="J196" s="10"/>
    </row>
    <row r="197" spans="10:10" x14ac:dyDescent="0.25">
      <c r="J197" s="10"/>
    </row>
    <row r="198" spans="10:10" x14ac:dyDescent="0.25">
      <c r="J198" s="10"/>
    </row>
    <row r="199" spans="10:10" x14ac:dyDescent="0.25">
      <c r="J199" s="10"/>
    </row>
    <row r="200" spans="10:10" x14ac:dyDescent="0.25">
      <c r="J200" s="10"/>
    </row>
    <row r="201" spans="10:10" x14ac:dyDescent="0.25">
      <c r="J201" s="10"/>
    </row>
    <row r="202" spans="10:10" x14ac:dyDescent="0.25">
      <c r="J202" s="10"/>
    </row>
    <row r="203" spans="10:10" x14ac:dyDescent="0.25">
      <c r="J203" s="10"/>
    </row>
    <row r="204" spans="10:10" x14ac:dyDescent="0.25">
      <c r="J204" s="10"/>
    </row>
    <row r="205" spans="10:10" x14ac:dyDescent="0.25">
      <c r="J205" s="10"/>
    </row>
    <row r="206" spans="10:10" x14ac:dyDescent="0.25">
      <c r="J206" s="10"/>
    </row>
    <row r="207" spans="10:10" x14ac:dyDescent="0.25">
      <c r="J207" s="10"/>
    </row>
    <row r="208" spans="10:10" x14ac:dyDescent="0.25">
      <c r="J208" s="10"/>
    </row>
    <row r="209" spans="10:10" x14ac:dyDescent="0.25">
      <c r="J209" s="10"/>
    </row>
    <row r="210" spans="10:10" x14ac:dyDescent="0.25">
      <c r="J210" s="10"/>
    </row>
    <row r="211" spans="10:10" x14ac:dyDescent="0.25">
      <c r="J211" s="10"/>
    </row>
    <row r="212" spans="10:10" x14ac:dyDescent="0.25">
      <c r="J212" s="10"/>
    </row>
    <row r="213" spans="10:10" x14ac:dyDescent="0.25">
      <c r="J213" s="10"/>
    </row>
    <row r="214" spans="10:10" x14ac:dyDescent="0.25">
      <c r="J214" s="10"/>
    </row>
    <row r="215" spans="10:10" x14ac:dyDescent="0.25">
      <c r="J215" s="10"/>
    </row>
    <row r="216" spans="10:10" x14ac:dyDescent="0.25">
      <c r="J216" s="10"/>
    </row>
    <row r="217" spans="10:10" x14ac:dyDescent="0.25">
      <c r="J217" s="10"/>
    </row>
    <row r="218" spans="10:10" x14ac:dyDescent="0.25">
      <c r="J218" s="10"/>
    </row>
    <row r="219" spans="10:10" x14ac:dyDescent="0.25">
      <c r="J219" s="10"/>
    </row>
    <row r="220" spans="10:10" x14ac:dyDescent="0.25">
      <c r="J220" s="10"/>
    </row>
    <row r="221" spans="10:10" x14ac:dyDescent="0.25">
      <c r="J221" s="10"/>
    </row>
    <row r="222" spans="10:10" x14ac:dyDescent="0.25">
      <c r="J222" s="10"/>
    </row>
    <row r="223" spans="10:10" x14ac:dyDescent="0.25">
      <c r="J223" s="10"/>
    </row>
    <row r="224" spans="10:10" x14ac:dyDescent="0.25">
      <c r="J224" s="10"/>
    </row>
    <row r="225" spans="10:10" x14ac:dyDescent="0.25">
      <c r="J225" s="10"/>
    </row>
    <row r="226" spans="10:10" x14ac:dyDescent="0.25">
      <c r="J226" s="10"/>
    </row>
    <row r="227" spans="10:10" x14ac:dyDescent="0.25">
      <c r="J227" s="10"/>
    </row>
    <row r="228" spans="10:10" x14ac:dyDescent="0.25">
      <c r="J228" s="10"/>
    </row>
    <row r="229" spans="10:10" x14ac:dyDescent="0.25">
      <c r="J229" s="10"/>
    </row>
    <row r="230" spans="10:10" x14ac:dyDescent="0.25">
      <c r="J230" s="10"/>
    </row>
    <row r="231" spans="10:10" x14ac:dyDescent="0.25">
      <c r="J231" s="10"/>
    </row>
    <row r="232" spans="10:10" x14ac:dyDescent="0.25">
      <c r="J232" s="10"/>
    </row>
    <row r="233" spans="10:10" x14ac:dyDescent="0.25">
      <c r="J233" s="10"/>
    </row>
    <row r="234" spans="10:10" x14ac:dyDescent="0.25">
      <c r="J234" s="10"/>
    </row>
    <row r="235" spans="10:10" x14ac:dyDescent="0.25">
      <c r="J235" s="10"/>
    </row>
    <row r="236" spans="10:10" x14ac:dyDescent="0.25">
      <c r="J236" s="10"/>
    </row>
    <row r="237" spans="10:10" x14ac:dyDescent="0.25">
      <c r="J237" s="10"/>
    </row>
    <row r="238" spans="10:10" x14ac:dyDescent="0.25">
      <c r="J238" s="10"/>
    </row>
    <row r="239" spans="10:10" x14ac:dyDescent="0.25">
      <c r="J239" s="10"/>
    </row>
    <row r="240" spans="10:10" x14ac:dyDescent="0.25">
      <c r="J240" s="10"/>
    </row>
    <row r="241" spans="10:10" x14ac:dyDescent="0.25">
      <c r="J241" s="10"/>
    </row>
    <row r="242" spans="10:10" x14ac:dyDescent="0.25">
      <c r="J242" s="10"/>
    </row>
    <row r="243" spans="10:10" x14ac:dyDescent="0.25">
      <c r="J243" s="10"/>
    </row>
    <row r="244" spans="10:10" x14ac:dyDescent="0.25">
      <c r="J244" s="10"/>
    </row>
    <row r="245" spans="10:10" x14ac:dyDescent="0.25">
      <c r="J245" s="10"/>
    </row>
    <row r="246" spans="10:10" x14ac:dyDescent="0.25">
      <c r="J246" s="10"/>
    </row>
    <row r="247" spans="10:10" x14ac:dyDescent="0.25">
      <c r="J247" s="10"/>
    </row>
    <row r="248" spans="10:10" x14ac:dyDescent="0.25">
      <c r="J248" s="10"/>
    </row>
    <row r="249" spans="10:10" x14ac:dyDescent="0.25">
      <c r="J249" s="10"/>
    </row>
    <row r="250" spans="10:10" x14ac:dyDescent="0.25">
      <c r="J250" s="10"/>
    </row>
    <row r="251" spans="10:10" x14ac:dyDescent="0.25">
      <c r="J251" s="10"/>
    </row>
    <row r="252" spans="10:10" x14ac:dyDescent="0.25">
      <c r="J252" s="10"/>
    </row>
    <row r="253" spans="10:10" x14ac:dyDescent="0.25">
      <c r="J253" s="10"/>
    </row>
    <row r="254" spans="10:10" x14ac:dyDescent="0.25">
      <c r="J254" s="10"/>
    </row>
    <row r="255" spans="10:10" x14ac:dyDescent="0.25">
      <c r="J255" s="10"/>
    </row>
    <row r="256" spans="10:10" x14ac:dyDescent="0.25">
      <c r="J256" s="10"/>
    </row>
    <row r="257" spans="10:10" x14ac:dyDescent="0.25">
      <c r="J257" s="10"/>
    </row>
    <row r="258" spans="10:10" x14ac:dyDescent="0.25">
      <c r="J258" s="10"/>
    </row>
    <row r="259" spans="10:10" x14ac:dyDescent="0.25">
      <c r="J259" s="10"/>
    </row>
    <row r="260" spans="10:10" x14ac:dyDescent="0.25">
      <c r="J260" s="10"/>
    </row>
    <row r="261" spans="10:10" x14ac:dyDescent="0.25">
      <c r="J261" s="10"/>
    </row>
    <row r="262" spans="10:10" x14ac:dyDescent="0.25">
      <c r="J262" s="10"/>
    </row>
    <row r="263" spans="10:10" x14ac:dyDescent="0.25">
      <c r="J263" s="10"/>
    </row>
    <row r="264" spans="10:10" x14ac:dyDescent="0.25">
      <c r="J264" s="10"/>
    </row>
    <row r="265" spans="10:10" x14ac:dyDescent="0.25">
      <c r="J265" s="10"/>
    </row>
    <row r="266" spans="10:10" x14ac:dyDescent="0.25">
      <c r="J266" s="10"/>
    </row>
    <row r="267" spans="10:10" x14ac:dyDescent="0.25">
      <c r="J267" s="10"/>
    </row>
    <row r="268" spans="10:10" x14ac:dyDescent="0.25">
      <c r="J268" s="10"/>
    </row>
    <row r="269" spans="10:10" x14ac:dyDescent="0.25">
      <c r="J269" s="10"/>
    </row>
    <row r="270" spans="10:10" x14ac:dyDescent="0.25">
      <c r="J270" s="10"/>
    </row>
    <row r="271" spans="10:10" x14ac:dyDescent="0.25">
      <c r="J271" s="10"/>
    </row>
    <row r="272" spans="10:10" x14ac:dyDescent="0.25">
      <c r="J272" s="10"/>
    </row>
    <row r="273" spans="10:10" x14ac:dyDescent="0.25">
      <c r="J273" s="10"/>
    </row>
    <row r="274" spans="10:10" x14ac:dyDescent="0.25">
      <c r="J274" s="10"/>
    </row>
    <row r="275" spans="10:10" x14ac:dyDescent="0.25">
      <c r="J275" s="10"/>
    </row>
    <row r="276" spans="10:10" x14ac:dyDescent="0.25">
      <c r="J276" s="10"/>
    </row>
    <row r="277" spans="10:10" x14ac:dyDescent="0.25">
      <c r="J277" s="10"/>
    </row>
    <row r="278" spans="10:10" x14ac:dyDescent="0.25">
      <c r="J278" s="10"/>
    </row>
    <row r="279" spans="10:10" x14ac:dyDescent="0.25">
      <c r="J279" s="10"/>
    </row>
    <row r="280" spans="10:10" x14ac:dyDescent="0.25">
      <c r="J280" s="10"/>
    </row>
    <row r="281" spans="10:10" x14ac:dyDescent="0.25">
      <c r="J281" s="10"/>
    </row>
    <row r="282" spans="10:10" x14ac:dyDescent="0.25">
      <c r="J282" s="10"/>
    </row>
    <row r="283" spans="10:10" x14ac:dyDescent="0.25">
      <c r="J283" s="10"/>
    </row>
    <row r="284" spans="10:10" x14ac:dyDescent="0.25">
      <c r="J284" s="10"/>
    </row>
    <row r="285" spans="10:10" x14ac:dyDescent="0.25">
      <c r="J285" s="10"/>
    </row>
    <row r="286" spans="10:10" x14ac:dyDescent="0.25">
      <c r="J286" s="10"/>
    </row>
    <row r="287" spans="10:10" x14ac:dyDescent="0.25">
      <c r="J287" s="10"/>
    </row>
    <row r="288" spans="10:10" x14ac:dyDescent="0.25">
      <c r="J288" s="10"/>
    </row>
    <row r="289" spans="10:10" x14ac:dyDescent="0.25">
      <c r="J289" s="10"/>
    </row>
    <row r="290" spans="10:10" x14ac:dyDescent="0.25">
      <c r="J290" s="10"/>
    </row>
    <row r="291" spans="10:10" x14ac:dyDescent="0.25">
      <c r="J291" s="10"/>
    </row>
    <row r="292" spans="10:10" x14ac:dyDescent="0.25">
      <c r="J292" s="10"/>
    </row>
    <row r="293" spans="10:10" x14ac:dyDescent="0.25">
      <c r="J293" s="10"/>
    </row>
    <row r="294" spans="10:10" x14ac:dyDescent="0.25">
      <c r="J294" s="10"/>
    </row>
    <row r="295" spans="10:10" x14ac:dyDescent="0.25">
      <c r="J295" s="10"/>
    </row>
    <row r="296" spans="10:10" x14ac:dyDescent="0.25">
      <c r="J296" s="10"/>
    </row>
    <row r="297" spans="10:10" x14ac:dyDescent="0.25">
      <c r="J297" s="10"/>
    </row>
    <row r="298" spans="10:10" x14ac:dyDescent="0.25">
      <c r="J298" s="10"/>
    </row>
    <row r="299" spans="10:10" x14ac:dyDescent="0.25">
      <c r="J299" s="10"/>
    </row>
    <row r="300" spans="10:10" x14ac:dyDescent="0.25">
      <c r="J300" s="10"/>
    </row>
    <row r="301" spans="10:10" x14ac:dyDescent="0.25">
      <c r="J301" s="10"/>
    </row>
    <row r="302" spans="10:10" x14ac:dyDescent="0.25">
      <c r="J302" s="10"/>
    </row>
    <row r="303" spans="10:10" x14ac:dyDescent="0.25">
      <c r="J303" s="10"/>
    </row>
    <row r="304" spans="10:10" x14ac:dyDescent="0.25">
      <c r="J304" s="10"/>
    </row>
    <row r="305" spans="10:10" x14ac:dyDescent="0.25">
      <c r="J305" s="10"/>
    </row>
    <row r="306" spans="10:10" x14ac:dyDescent="0.25">
      <c r="J306" s="10"/>
    </row>
    <row r="307" spans="10:10" x14ac:dyDescent="0.25">
      <c r="J307" s="10"/>
    </row>
    <row r="308" spans="10:10" x14ac:dyDescent="0.25">
      <c r="J308" s="10"/>
    </row>
    <row r="309" spans="10:10" x14ac:dyDescent="0.25">
      <c r="J309" s="10"/>
    </row>
    <row r="310" spans="10:10" x14ac:dyDescent="0.25">
      <c r="J310" s="10"/>
    </row>
    <row r="311" spans="10:10" x14ac:dyDescent="0.25">
      <c r="J311" s="10"/>
    </row>
    <row r="312" spans="10:10" x14ac:dyDescent="0.25">
      <c r="J312" s="10"/>
    </row>
    <row r="313" spans="10:10" x14ac:dyDescent="0.25">
      <c r="J313" s="10"/>
    </row>
    <row r="314" spans="10:10" x14ac:dyDescent="0.25">
      <c r="J314" s="10"/>
    </row>
    <row r="315" spans="10:10" x14ac:dyDescent="0.25">
      <c r="J315" s="10"/>
    </row>
    <row r="316" spans="10:10" x14ac:dyDescent="0.25">
      <c r="J316" s="10"/>
    </row>
    <row r="317" spans="10:10" x14ac:dyDescent="0.25">
      <c r="J317" s="10"/>
    </row>
    <row r="318" spans="10:10" x14ac:dyDescent="0.25">
      <c r="J318" s="10"/>
    </row>
    <row r="319" spans="10:10" x14ac:dyDescent="0.25">
      <c r="J319" s="10"/>
    </row>
    <row r="320" spans="10:10" x14ac:dyDescent="0.25">
      <c r="J320" s="10"/>
    </row>
    <row r="321" spans="10:10" x14ac:dyDescent="0.25">
      <c r="J321" s="10"/>
    </row>
    <row r="322" spans="10:10" x14ac:dyDescent="0.25">
      <c r="J322" s="10"/>
    </row>
    <row r="323" spans="10:10" x14ac:dyDescent="0.25">
      <c r="J323" s="10"/>
    </row>
    <row r="324" spans="10:10" x14ac:dyDescent="0.25">
      <c r="J324" s="10"/>
    </row>
    <row r="325" spans="10:10" x14ac:dyDescent="0.25">
      <c r="J325" s="10"/>
    </row>
    <row r="326" spans="10:10" x14ac:dyDescent="0.25">
      <c r="J326" s="10"/>
    </row>
    <row r="327" spans="10:10" x14ac:dyDescent="0.25">
      <c r="J327" s="10"/>
    </row>
    <row r="328" spans="10:10" x14ac:dyDescent="0.25">
      <c r="J328" s="10"/>
    </row>
    <row r="329" spans="10:10" x14ac:dyDescent="0.25">
      <c r="J329" s="10"/>
    </row>
    <row r="330" spans="10:10" x14ac:dyDescent="0.25">
      <c r="J330" s="10"/>
    </row>
    <row r="331" spans="10:10" x14ac:dyDescent="0.25">
      <c r="J331" s="10"/>
    </row>
    <row r="332" spans="10:10" x14ac:dyDescent="0.25">
      <c r="J332" s="10"/>
    </row>
    <row r="333" spans="10:10" x14ac:dyDescent="0.25">
      <c r="J333" s="10"/>
    </row>
    <row r="334" spans="10:10" x14ac:dyDescent="0.25">
      <c r="J334" s="10"/>
    </row>
    <row r="335" spans="10:10" x14ac:dyDescent="0.25">
      <c r="J335" s="10"/>
    </row>
    <row r="336" spans="10:10" x14ac:dyDescent="0.25">
      <c r="J336" s="10"/>
    </row>
    <row r="337" spans="10:10" x14ac:dyDescent="0.25">
      <c r="J337" s="10"/>
    </row>
    <row r="338" spans="10:10" x14ac:dyDescent="0.25">
      <c r="J338" s="10"/>
    </row>
    <row r="339" spans="10:10" x14ac:dyDescent="0.25">
      <c r="J339" s="10"/>
    </row>
    <row r="340" spans="10:10" x14ac:dyDescent="0.25">
      <c r="J340" s="10"/>
    </row>
    <row r="341" spans="10:10" x14ac:dyDescent="0.25">
      <c r="J341" s="10"/>
    </row>
    <row r="342" spans="10:10" x14ac:dyDescent="0.25">
      <c r="J342" s="10"/>
    </row>
    <row r="343" spans="10:10" x14ac:dyDescent="0.25">
      <c r="J343" s="10"/>
    </row>
    <row r="344" spans="10:10" x14ac:dyDescent="0.25">
      <c r="J344" s="10"/>
    </row>
    <row r="345" spans="10:10" x14ac:dyDescent="0.25">
      <c r="J345" s="10"/>
    </row>
    <row r="346" spans="10:10" x14ac:dyDescent="0.25">
      <c r="J346" s="10"/>
    </row>
    <row r="347" spans="10:10" x14ac:dyDescent="0.25">
      <c r="J347" s="10"/>
    </row>
    <row r="348" spans="10:10" x14ac:dyDescent="0.25">
      <c r="J348" s="10"/>
    </row>
    <row r="349" spans="10:10" x14ac:dyDescent="0.25">
      <c r="J349" s="10"/>
    </row>
    <row r="350" spans="10:10" x14ac:dyDescent="0.25">
      <c r="J350" s="10"/>
    </row>
    <row r="351" spans="10:10" x14ac:dyDescent="0.25">
      <c r="J351" s="10"/>
    </row>
    <row r="352" spans="10:10" x14ac:dyDescent="0.25">
      <c r="J352" s="10"/>
    </row>
    <row r="353" spans="10:10" x14ac:dyDescent="0.25">
      <c r="J353" s="10"/>
    </row>
    <row r="354" spans="10:10" x14ac:dyDescent="0.25">
      <c r="J354" s="10"/>
    </row>
    <row r="355" spans="10:10" x14ac:dyDescent="0.25">
      <c r="J355" s="10"/>
    </row>
    <row r="356" spans="10:10" x14ac:dyDescent="0.25">
      <c r="J356" s="10"/>
    </row>
    <row r="357" spans="10:10" x14ac:dyDescent="0.25">
      <c r="J357" s="10"/>
    </row>
    <row r="358" spans="10:10" x14ac:dyDescent="0.25">
      <c r="J358" s="10"/>
    </row>
    <row r="359" spans="10:10" x14ac:dyDescent="0.25">
      <c r="J359" s="10"/>
    </row>
    <row r="360" spans="10:10" x14ac:dyDescent="0.25">
      <c r="J360" s="10"/>
    </row>
    <row r="361" spans="10:10" x14ac:dyDescent="0.25">
      <c r="J361" s="10"/>
    </row>
    <row r="362" spans="10:10" x14ac:dyDescent="0.25">
      <c r="J362" s="10"/>
    </row>
    <row r="363" spans="10:10" x14ac:dyDescent="0.25">
      <c r="J363" s="10"/>
    </row>
    <row r="364" spans="10:10" x14ac:dyDescent="0.25">
      <c r="J364" s="10"/>
    </row>
    <row r="365" spans="10:10" x14ac:dyDescent="0.25">
      <c r="J365" s="10"/>
    </row>
    <row r="366" spans="10:10" x14ac:dyDescent="0.25">
      <c r="J366" s="10"/>
    </row>
    <row r="367" spans="10:10" x14ac:dyDescent="0.25">
      <c r="J367" s="10"/>
    </row>
    <row r="368" spans="10:10" x14ac:dyDescent="0.25">
      <c r="J368" s="10"/>
    </row>
    <row r="369" spans="10:10" x14ac:dyDescent="0.25">
      <c r="J369" s="10"/>
    </row>
    <row r="370" spans="10:10" x14ac:dyDescent="0.25">
      <c r="J370" s="10"/>
    </row>
    <row r="371" spans="10:10" x14ac:dyDescent="0.25">
      <c r="J371" s="10"/>
    </row>
    <row r="372" spans="10:10" x14ac:dyDescent="0.25">
      <c r="J372" s="10"/>
    </row>
    <row r="373" spans="10:10" x14ac:dyDescent="0.25">
      <c r="J373" s="10"/>
    </row>
    <row r="374" spans="10:10" x14ac:dyDescent="0.25">
      <c r="J374" s="10"/>
    </row>
    <row r="375" spans="10:10" x14ac:dyDescent="0.25">
      <c r="J375" s="10"/>
    </row>
    <row r="376" spans="10:10" x14ac:dyDescent="0.25">
      <c r="J376" s="10"/>
    </row>
    <row r="377" spans="10:10" x14ac:dyDescent="0.25">
      <c r="J377" s="10"/>
    </row>
    <row r="378" spans="10:10" x14ac:dyDescent="0.25">
      <c r="J378" s="10"/>
    </row>
    <row r="379" spans="10:10" x14ac:dyDescent="0.25">
      <c r="J379" s="10"/>
    </row>
    <row r="380" spans="10:10" x14ac:dyDescent="0.25">
      <c r="J380" s="10"/>
    </row>
    <row r="381" spans="10:10" x14ac:dyDescent="0.25">
      <c r="J381" s="10"/>
    </row>
    <row r="382" spans="10:10" x14ac:dyDescent="0.25">
      <c r="J382" s="10"/>
    </row>
    <row r="383" spans="10:10" x14ac:dyDescent="0.25">
      <c r="J383" s="10"/>
    </row>
    <row r="384" spans="10:10" x14ac:dyDescent="0.25">
      <c r="J384" s="10"/>
    </row>
    <row r="385" spans="10:10" x14ac:dyDescent="0.25">
      <c r="J385" s="10"/>
    </row>
    <row r="386" spans="10:10" x14ac:dyDescent="0.25">
      <c r="J386" s="10"/>
    </row>
    <row r="387" spans="10:10" x14ac:dyDescent="0.25">
      <c r="J387" s="10"/>
    </row>
    <row r="388" spans="10:10" x14ac:dyDescent="0.25">
      <c r="J388" s="10"/>
    </row>
    <row r="389" spans="10:10" x14ac:dyDescent="0.25">
      <c r="J389" s="10"/>
    </row>
    <row r="390" spans="10:10" x14ac:dyDescent="0.25">
      <c r="J390" s="10"/>
    </row>
    <row r="391" spans="10:10" x14ac:dyDescent="0.25">
      <c r="J391" s="10"/>
    </row>
    <row r="392" spans="10:10" x14ac:dyDescent="0.25">
      <c r="J392" s="10"/>
    </row>
    <row r="393" spans="10:10" x14ac:dyDescent="0.25">
      <c r="J393" s="10"/>
    </row>
    <row r="394" spans="10:10" x14ac:dyDescent="0.25">
      <c r="J394" s="10"/>
    </row>
    <row r="395" spans="10:10" x14ac:dyDescent="0.25">
      <c r="J395" s="10"/>
    </row>
    <row r="396" spans="10:10" x14ac:dyDescent="0.25">
      <c r="J396" s="10"/>
    </row>
    <row r="397" spans="10:10" x14ac:dyDescent="0.25">
      <c r="J397" s="10"/>
    </row>
    <row r="398" spans="10:10" x14ac:dyDescent="0.25">
      <c r="J398" s="10"/>
    </row>
    <row r="399" spans="10:10" x14ac:dyDescent="0.25">
      <c r="J399" s="10"/>
    </row>
    <row r="400" spans="10:10" x14ac:dyDescent="0.25">
      <c r="J400" s="10"/>
    </row>
    <row r="401" spans="10:10" x14ac:dyDescent="0.25">
      <c r="J401" s="10"/>
    </row>
    <row r="402" spans="10:10" x14ac:dyDescent="0.25">
      <c r="J402" s="10"/>
    </row>
    <row r="403" spans="10:10" x14ac:dyDescent="0.25">
      <c r="J403" s="10"/>
    </row>
    <row r="404" spans="10:10" x14ac:dyDescent="0.25">
      <c r="J404" s="10"/>
    </row>
    <row r="405" spans="10:10" x14ac:dyDescent="0.25">
      <c r="J405" s="10"/>
    </row>
    <row r="406" spans="10:10" x14ac:dyDescent="0.25">
      <c r="J406" s="10"/>
    </row>
    <row r="407" spans="10:10" x14ac:dyDescent="0.25">
      <c r="J407" s="10"/>
    </row>
    <row r="408" spans="10:10" x14ac:dyDescent="0.25">
      <c r="J408" s="10"/>
    </row>
    <row r="409" spans="10:10" x14ac:dyDescent="0.25">
      <c r="J409" s="10"/>
    </row>
    <row r="410" spans="10:10" x14ac:dyDescent="0.25">
      <c r="J410" s="10"/>
    </row>
    <row r="411" spans="10:10" x14ac:dyDescent="0.25">
      <c r="J411" s="10"/>
    </row>
    <row r="412" spans="10:10" x14ac:dyDescent="0.25">
      <c r="J412" s="10"/>
    </row>
    <row r="413" spans="10:10" x14ac:dyDescent="0.25">
      <c r="J413" s="10"/>
    </row>
    <row r="414" spans="10:10" x14ac:dyDescent="0.25">
      <c r="J414" s="10"/>
    </row>
    <row r="415" spans="10:10" x14ac:dyDescent="0.25">
      <c r="J415" s="10"/>
    </row>
    <row r="416" spans="10:10" x14ac:dyDescent="0.25">
      <c r="J416" s="10"/>
    </row>
    <row r="417" spans="10:10" x14ac:dyDescent="0.25">
      <c r="J417" s="10"/>
    </row>
    <row r="418" spans="10:10" x14ac:dyDescent="0.25">
      <c r="J418" s="10"/>
    </row>
    <row r="419" spans="10:10" x14ac:dyDescent="0.25">
      <c r="J419" s="10"/>
    </row>
    <row r="420" spans="10:10" x14ac:dyDescent="0.25">
      <c r="J420" s="10"/>
    </row>
    <row r="421" spans="10:10" x14ac:dyDescent="0.25">
      <c r="J421" s="10"/>
    </row>
    <row r="422" spans="10:10" x14ac:dyDescent="0.25">
      <c r="J422" s="10"/>
    </row>
    <row r="423" spans="10:10" x14ac:dyDescent="0.25">
      <c r="J423" s="10"/>
    </row>
    <row r="424" spans="10:10" x14ac:dyDescent="0.25">
      <c r="J424" s="10"/>
    </row>
    <row r="425" spans="10:10" x14ac:dyDescent="0.25">
      <c r="J425" s="10"/>
    </row>
    <row r="426" spans="10:10" x14ac:dyDescent="0.25">
      <c r="J426" s="10"/>
    </row>
    <row r="427" spans="10:10" x14ac:dyDescent="0.25">
      <c r="J427" s="10"/>
    </row>
    <row r="428" spans="10:10" x14ac:dyDescent="0.25">
      <c r="J428" s="10"/>
    </row>
    <row r="429" spans="10:10" x14ac:dyDescent="0.25">
      <c r="J429" s="10"/>
    </row>
    <row r="430" spans="10:10" x14ac:dyDescent="0.25">
      <c r="J430" s="10"/>
    </row>
    <row r="431" spans="10:10" x14ac:dyDescent="0.25">
      <c r="J431" s="10"/>
    </row>
    <row r="432" spans="10:10" x14ac:dyDescent="0.25">
      <c r="J432" s="10"/>
    </row>
    <row r="433" spans="10:10" x14ac:dyDescent="0.25">
      <c r="J433" s="10"/>
    </row>
    <row r="434" spans="10:10" x14ac:dyDescent="0.25">
      <c r="J434" s="10"/>
    </row>
    <row r="435" spans="10:10" x14ac:dyDescent="0.25">
      <c r="J435" s="10"/>
    </row>
    <row r="436" spans="10:10" x14ac:dyDescent="0.25">
      <c r="J436" s="10"/>
    </row>
    <row r="437" spans="10:10" x14ac:dyDescent="0.25">
      <c r="J437" s="10"/>
    </row>
    <row r="438" spans="10:10" x14ac:dyDescent="0.25">
      <c r="J438" s="10"/>
    </row>
    <row r="439" spans="10:10" x14ac:dyDescent="0.25">
      <c r="J439" s="10"/>
    </row>
    <row r="440" spans="10:10" x14ac:dyDescent="0.25">
      <c r="J440" s="10"/>
    </row>
    <row r="441" spans="10:10" x14ac:dyDescent="0.25">
      <c r="J441" s="10"/>
    </row>
    <row r="442" spans="10:10" x14ac:dyDescent="0.25">
      <c r="J442" s="10"/>
    </row>
    <row r="443" spans="10:10" x14ac:dyDescent="0.25">
      <c r="J443" s="10"/>
    </row>
    <row r="444" spans="10:10" x14ac:dyDescent="0.25">
      <c r="J444" s="10"/>
    </row>
    <row r="445" spans="10:10" x14ac:dyDescent="0.25">
      <c r="J445" s="10"/>
    </row>
    <row r="446" spans="10:10" x14ac:dyDescent="0.25">
      <c r="J446" s="10"/>
    </row>
    <row r="447" spans="10:10" x14ac:dyDescent="0.25">
      <c r="J447" s="10"/>
    </row>
    <row r="448" spans="10:10" x14ac:dyDescent="0.25">
      <c r="J448" s="10"/>
    </row>
    <row r="449" spans="10:10" x14ac:dyDescent="0.25">
      <c r="J449" s="10"/>
    </row>
    <row r="450" spans="10:10" x14ac:dyDescent="0.25">
      <c r="J450" s="10"/>
    </row>
    <row r="451" spans="10:10" x14ac:dyDescent="0.25">
      <c r="J451" s="10"/>
    </row>
    <row r="452" spans="10:10" x14ac:dyDescent="0.25">
      <c r="J452" s="10"/>
    </row>
    <row r="453" spans="10:10" x14ac:dyDescent="0.25">
      <c r="J453" s="10"/>
    </row>
    <row r="454" spans="10:10" x14ac:dyDescent="0.25">
      <c r="J454" s="10"/>
    </row>
    <row r="455" spans="10:10" x14ac:dyDescent="0.25">
      <c r="J455" s="10"/>
    </row>
    <row r="456" spans="10:10" x14ac:dyDescent="0.25">
      <c r="J456" s="10"/>
    </row>
    <row r="457" spans="10:10" x14ac:dyDescent="0.25">
      <c r="J457" s="10"/>
    </row>
    <row r="458" spans="10:10" x14ac:dyDescent="0.25">
      <c r="J458" s="10"/>
    </row>
    <row r="459" spans="10:10" x14ac:dyDescent="0.25">
      <c r="J459" s="10"/>
    </row>
    <row r="460" spans="10:10" x14ac:dyDescent="0.25">
      <c r="J460" s="10"/>
    </row>
    <row r="461" spans="10:10" x14ac:dyDescent="0.25">
      <c r="J461" s="10"/>
    </row>
    <row r="462" spans="10:10" x14ac:dyDescent="0.25">
      <c r="J462" s="10"/>
    </row>
    <row r="463" spans="10:10" x14ac:dyDescent="0.25">
      <c r="J463" s="10"/>
    </row>
    <row r="464" spans="10:10" x14ac:dyDescent="0.25">
      <c r="J464" s="10"/>
    </row>
    <row r="465" spans="10:10" x14ac:dyDescent="0.25">
      <c r="J465" s="10"/>
    </row>
    <row r="466" spans="10:10" x14ac:dyDescent="0.25">
      <c r="J466" s="10"/>
    </row>
    <row r="467" spans="10:10" x14ac:dyDescent="0.25">
      <c r="J467" s="10"/>
    </row>
    <row r="468" spans="10:10" x14ac:dyDescent="0.25">
      <c r="J468" s="10"/>
    </row>
    <row r="469" spans="10:10" x14ac:dyDescent="0.25">
      <c r="J469" s="10"/>
    </row>
    <row r="470" spans="10:10" x14ac:dyDescent="0.25">
      <c r="J470" s="10"/>
    </row>
    <row r="471" spans="10:10" x14ac:dyDescent="0.25">
      <c r="J471" s="10"/>
    </row>
    <row r="472" spans="10:10" x14ac:dyDescent="0.25">
      <c r="J472" s="10"/>
    </row>
    <row r="473" spans="10:10" x14ac:dyDescent="0.25">
      <c r="J473" s="10"/>
    </row>
    <row r="474" spans="10:10" x14ac:dyDescent="0.25">
      <c r="J474" s="10"/>
    </row>
    <row r="475" spans="10:10" x14ac:dyDescent="0.25">
      <c r="J475" s="10"/>
    </row>
    <row r="476" spans="10:10" x14ac:dyDescent="0.25">
      <c r="J476" s="10"/>
    </row>
    <row r="477" spans="10:10" x14ac:dyDescent="0.25">
      <c r="J477" s="10"/>
    </row>
    <row r="478" spans="10:10" x14ac:dyDescent="0.25">
      <c r="J478" s="10"/>
    </row>
    <row r="479" spans="10:10" x14ac:dyDescent="0.25">
      <c r="J479" s="10"/>
    </row>
    <row r="480" spans="10:10" x14ac:dyDescent="0.25">
      <c r="J480" s="10"/>
    </row>
    <row r="481" spans="10:10" x14ac:dyDescent="0.25">
      <c r="J481" s="10"/>
    </row>
    <row r="482" spans="10:10" x14ac:dyDescent="0.25">
      <c r="J482" s="10"/>
    </row>
    <row r="483" spans="10:10" x14ac:dyDescent="0.25">
      <c r="J483" s="10"/>
    </row>
    <row r="484" spans="10:10" x14ac:dyDescent="0.25">
      <c r="J484" s="10"/>
    </row>
    <row r="485" spans="10:10" x14ac:dyDescent="0.25">
      <c r="J485" s="10"/>
    </row>
    <row r="486" spans="10:10" x14ac:dyDescent="0.25">
      <c r="J486" s="10"/>
    </row>
    <row r="487" spans="10:10" x14ac:dyDescent="0.25">
      <c r="J487" s="10"/>
    </row>
    <row r="488" spans="10:10" x14ac:dyDescent="0.25">
      <c r="J488" s="10"/>
    </row>
    <row r="489" spans="10:10" x14ac:dyDescent="0.25">
      <c r="J489" s="10"/>
    </row>
    <row r="490" spans="10:10" x14ac:dyDescent="0.25">
      <c r="J490" s="10"/>
    </row>
    <row r="491" spans="10:10" x14ac:dyDescent="0.25">
      <c r="J491" s="10"/>
    </row>
    <row r="492" spans="10:10" x14ac:dyDescent="0.25">
      <c r="J492" s="10"/>
    </row>
    <row r="493" spans="10:10" x14ac:dyDescent="0.25">
      <c r="J493" s="10"/>
    </row>
    <row r="494" spans="10:10" x14ac:dyDescent="0.25">
      <c r="J494" s="10"/>
    </row>
    <row r="495" spans="10:10" x14ac:dyDescent="0.25">
      <c r="J495" s="10"/>
    </row>
    <row r="496" spans="10:10" x14ac:dyDescent="0.25">
      <c r="J496" s="10"/>
    </row>
    <row r="497" spans="10:10" x14ac:dyDescent="0.25">
      <c r="J497" s="10"/>
    </row>
    <row r="498" spans="10:10" x14ac:dyDescent="0.25">
      <c r="J498" s="10"/>
    </row>
    <row r="499" spans="10:10" x14ac:dyDescent="0.25">
      <c r="J499" s="10"/>
    </row>
    <row r="500" spans="10:10" x14ac:dyDescent="0.25">
      <c r="J500" s="10"/>
    </row>
    <row r="501" spans="10:10" x14ac:dyDescent="0.25">
      <c r="J501" s="10"/>
    </row>
    <row r="502" spans="10:10" x14ac:dyDescent="0.25">
      <c r="J502" s="10"/>
    </row>
    <row r="503" spans="10:10" x14ac:dyDescent="0.25">
      <c r="J503" s="10"/>
    </row>
    <row r="504" spans="10:10" x14ac:dyDescent="0.25">
      <c r="J504" s="10"/>
    </row>
    <row r="505" spans="10:10" x14ac:dyDescent="0.25">
      <c r="J505" s="10"/>
    </row>
    <row r="506" spans="10:10" x14ac:dyDescent="0.25">
      <c r="J506" s="10"/>
    </row>
    <row r="507" spans="10:10" x14ac:dyDescent="0.25">
      <c r="J507" s="10"/>
    </row>
    <row r="508" spans="10:10" x14ac:dyDescent="0.25">
      <c r="J508" s="10"/>
    </row>
    <row r="509" spans="10:10" x14ac:dyDescent="0.25">
      <c r="J509" s="10"/>
    </row>
    <row r="510" spans="10:10" x14ac:dyDescent="0.25">
      <c r="J510" s="10"/>
    </row>
    <row r="511" spans="10:10" x14ac:dyDescent="0.25">
      <c r="J511" s="10"/>
    </row>
    <row r="512" spans="10:10" x14ac:dyDescent="0.25">
      <c r="J512" s="10"/>
    </row>
    <row r="513" spans="10:10" x14ac:dyDescent="0.25">
      <c r="J513" s="10"/>
    </row>
    <row r="514" spans="10:10" x14ac:dyDescent="0.25">
      <c r="J514" s="10"/>
    </row>
    <row r="515" spans="10:10" x14ac:dyDescent="0.25">
      <c r="J515" s="10"/>
    </row>
    <row r="516" spans="10:10" x14ac:dyDescent="0.25">
      <c r="J516" s="10"/>
    </row>
    <row r="517" spans="10:10" x14ac:dyDescent="0.25">
      <c r="J517" s="10"/>
    </row>
    <row r="518" spans="10:10" x14ac:dyDescent="0.25">
      <c r="J518" s="10"/>
    </row>
    <row r="519" spans="10:10" x14ac:dyDescent="0.25">
      <c r="J519" s="10"/>
    </row>
    <row r="520" spans="10:10" x14ac:dyDescent="0.25">
      <c r="J520" s="10"/>
    </row>
    <row r="521" spans="10:10" x14ac:dyDescent="0.25">
      <c r="J521" s="10"/>
    </row>
    <row r="522" spans="10:10" x14ac:dyDescent="0.25">
      <c r="J522" s="10"/>
    </row>
    <row r="523" spans="10:10" x14ac:dyDescent="0.25">
      <c r="J523" s="10"/>
    </row>
    <row r="524" spans="10:10" x14ac:dyDescent="0.25">
      <c r="J524" s="10"/>
    </row>
    <row r="525" spans="10:10" x14ac:dyDescent="0.25">
      <c r="J525" s="10"/>
    </row>
    <row r="526" spans="10:10" x14ac:dyDescent="0.25">
      <c r="J526" s="10"/>
    </row>
    <row r="527" spans="10:10" x14ac:dyDescent="0.25">
      <c r="J527" s="10"/>
    </row>
    <row r="528" spans="10:10" x14ac:dyDescent="0.25">
      <c r="J528" s="10"/>
    </row>
    <row r="529" spans="10:10" x14ac:dyDescent="0.25">
      <c r="J529" s="10"/>
    </row>
    <row r="530" spans="10:10" x14ac:dyDescent="0.25">
      <c r="J530" s="10"/>
    </row>
    <row r="531" spans="10:10" x14ac:dyDescent="0.25">
      <c r="J531" s="10"/>
    </row>
    <row r="532" spans="10:10" x14ac:dyDescent="0.25">
      <c r="J532" s="10"/>
    </row>
    <row r="533" spans="10:10" x14ac:dyDescent="0.25">
      <c r="J533" s="10"/>
    </row>
    <row r="534" spans="10:10" x14ac:dyDescent="0.25">
      <c r="J534" s="10"/>
    </row>
    <row r="535" spans="10:10" x14ac:dyDescent="0.25">
      <c r="J535" s="10"/>
    </row>
    <row r="536" spans="10:10" x14ac:dyDescent="0.25">
      <c r="J536" s="10"/>
    </row>
    <row r="537" spans="10:10" x14ac:dyDescent="0.25">
      <c r="J537" s="10"/>
    </row>
    <row r="538" spans="10:10" x14ac:dyDescent="0.25">
      <c r="J538" s="10"/>
    </row>
    <row r="539" spans="10:10" x14ac:dyDescent="0.25">
      <c r="J539" s="10"/>
    </row>
    <row r="540" spans="10:10" x14ac:dyDescent="0.25">
      <c r="J540" s="10"/>
    </row>
    <row r="541" spans="10:10" x14ac:dyDescent="0.25">
      <c r="J541" s="10"/>
    </row>
    <row r="542" spans="10:10" x14ac:dyDescent="0.25">
      <c r="J542" s="10"/>
    </row>
    <row r="543" spans="10:10" x14ac:dyDescent="0.25">
      <c r="J543" s="10"/>
    </row>
    <row r="544" spans="10:10" x14ac:dyDescent="0.25">
      <c r="J544" s="10"/>
    </row>
    <row r="545" spans="10:10" x14ac:dyDescent="0.25">
      <c r="J545" s="10"/>
    </row>
    <row r="546" spans="10:10" x14ac:dyDescent="0.25">
      <c r="J546" s="10"/>
    </row>
    <row r="547" spans="10:10" x14ac:dyDescent="0.25">
      <c r="J547" s="10"/>
    </row>
    <row r="548" spans="10:10" x14ac:dyDescent="0.25">
      <c r="J548" s="10"/>
    </row>
    <row r="549" spans="10:10" x14ac:dyDescent="0.25">
      <c r="J549" s="10"/>
    </row>
    <row r="550" spans="10:10" x14ac:dyDescent="0.25">
      <c r="J550" s="10"/>
    </row>
    <row r="551" spans="10:10" x14ac:dyDescent="0.25">
      <c r="J551" s="10"/>
    </row>
    <row r="552" spans="10:10" x14ac:dyDescent="0.25">
      <c r="J552" s="10"/>
    </row>
    <row r="553" spans="10:10" x14ac:dyDescent="0.25">
      <c r="J553" s="10"/>
    </row>
    <row r="554" spans="10:10" x14ac:dyDescent="0.25">
      <c r="J554" s="10"/>
    </row>
    <row r="555" spans="10:10" x14ac:dyDescent="0.25">
      <c r="J555" s="10"/>
    </row>
    <row r="556" spans="10:10" x14ac:dyDescent="0.25">
      <c r="J556" s="10"/>
    </row>
    <row r="557" spans="10:10" x14ac:dyDescent="0.25">
      <c r="J557" s="10"/>
    </row>
    <row r="558" spans="10:10" x14ac:dyDescent="0.25">
      <c r="J558" s="10"/>
    </row>
    <row r="559" spans="10:10" x14ac:dyDescent="0.25">
      <c r="J559" s="10"/>
    </row>
    <row r="560" spans="10:10" x14ac:dyDescent="0.25">
      <c r="J560" s="10"/>
    </row>
    <row r="561" spans="10:10" x14ac:dyDescent="0.25">
      <c r="J561" s="10"/>
    </row>
    <row r="562" spans="10:10" x14ac:dyDescent="0.25">
      <c r="J562" s="10"/>
    </row>
    <row r="563" spans="10:10" x14ac:dyDescent="0.25">
      <c r="J563" s="10"/>
    </row>
    <row r="564" spans="10:10" x14ac:dyDescent="0.25">
      <c r="J564" s="10"/>
    </row>
    <row r="565" spans="10:10" x14ac:dyDescent="0.25">
      <c r="J565" s="10"/>
    </row>
    <row r="566" spans="10:10" x14ac:dyDescent="0.25">
      <c r="J566" s="10"/>
    </row>
    <row r="567" spans="10:10" x14ac:dyDescent="0.25">
      <c r="J567" s="10"/>
    </row>
    <row r="568" spans="10:10" x14ac:dyDescent="0.25">
      <c r="J568" s="10"/>
    </row>
    <row r="569" spans="10:10" x14ac:dyDescent="0.25">
      <c r="J569" s="10"/>
    </row>
    <row r="570" spans="10:10" x14ac:dyDescent="0.25">
      <c r="J570" s="10"/>
    </row>
    <row r="571" spans="10:10" x14ac:dyDescent="0.25">
      <c r="J571" s="10"/>
    </row>
    <row r="572" spans="10:10" x14ac:dyDescent="0.25">
      <c r="J572" s="10"/>
    </row>
    <row r="573" spans="10:10" x14ac:dyDescent="0.25">
      <c r="J573" s="10"/>
    </row>
    <row r="574" spans="10:10" x14ac:dyDescent="0.25">
      <c r="J574" s="10"/>
    </row>
    <row r="575" spans="10:10" x14ac:dyDescent="0.25">
      <c r="J575" s="10"/>
    </row>
    <row r="576" spans="10:10" x14ac:dyDescent="0.25">
      <c r="J576" s="10"/>
    </row>
    <row r="577" spans="10:10" x14ac:dyDescent="0.25">
      <c r="J577" s="10"/>
    </row>
    <row r="578" spans="10:10" x14ac:dyDescent="0.25">
      <c r="J578" s="10"/>
    </row>
    <row r="579" spans="10:10" x14ac:dyDescent="0.25">
      <c r="J579" s="10"/>
    </row>
    <row r="580" spans="10:10" x14ac:dyDescent="0.25">
      <c r="J580" s="10"/>
    </row>
    <row r="581" spans="10:10" x14ac:dyDescent="0.25">
      <c r="J581" s="10"/>
    </row>
    <row r="582" spans="10:10" x14ac:dyDescent="0.25">
      <c r="J582" s="10"/>
    </row>
    <row r="583" spans="10:10" x14ac:dyDescent="0.25">
      <c r="J583" s="10"/>
    </row>
    <row r="584" spans="10:10" x14ac:dyDescent="0.25">
      <c r="J584" s="10"/>
    </row>
    <row r="585" spans="10:10" x14ac:dyDescent="0.25">
      <c r="J585" s="10"/>
    </row>
    <row r="586" spans="10:10" x14ac:dyDescent="0.25">
      <c r="J586" s="10"/>
    </row>
    <row r="587" spans="10:10" x14ac:dyDescent="0.25">
      <c r="J587" s="10"/>
    </row>
    <row r="588" spans="10:10" x14ac:dyDescent="0.25">
      <c r="J588" s="10"/>
    </row>
    <row r="589" spans="10:10" x14ac:dyDescent="0.25">
      <c r="J589" s="10"/>
    </row>
    <row r="590" spans="10:10" x14ac:dyDescent="0.25">
      <c r="J590" s="10"/>
    </row>
    <row r="591" spans="10:10" x14ac:dyDescent="0.25">
      <c r="J591" s="10"/>
    </row>
    <row r="592" spans="10:10" x14ac:dyDescent="0.25">
      <c r="J592" s="10"/>
    </row>
    <row r="593" spans="10:10" x14ac:dyDescent="0.25">
      <c r="J593" s="10"/>
    </row>
    <row r="594" spans="10:10" x14ac:dyDescent="0.25">
      <c r="J594" s="10"/>
    </row>
    <row r="595" spans="10:10" x14ac:dyDescent="0.25">
      <c r="J595" s="10"/>
    </row>
    <row r="596" spans="10:10" x14ac:dyDescent="0.25">
      <c r="J596" s="10"/>
    </row>
    <row r="597" spans="10:10" x14ac:dyDescent="0.25">
      <c r="J597" s="10"/>
    </row>
    <row r="598" spans="10:10" x14ac:dyDescent="0.25">
      <c r="J598" s="10"/>
    </row>
    <row r="599" spans="10:10" x14ac:dyDescent="0.25">
      <c r="J599" s="10"/>
    </row>
    <row r="600" spans="10:10" x14ac:dyDescent="0.25">
      <c r="J600" s="10"/>
    </row>
    <row r="601" spans="10:10" x14ac:dyDescent="0.25">
      <c r="J601" s="10"/>
    </row>
    <row r="602" spans="10:10" x14ac:dyDescent="0.25">
      <c r="J602" s="10"/>
    </row>
    <row r="603" spans="10:10" x14ac:dyDescent="0.25">
      <c r="J603" s="10"/>
    </row>
    <row r="604" spans="10:10" x14ac:dyDescent="0.25">
      <c r="J604" s="10"/>
    </row>
    <row r="605" spans="10:10" x14ac:dyDescent="0.25">
      <c r="J605" s="10"/>
    </row>
    <row r="606" spans="10:10" x14ac:dyDescent="0.25">
      <c r="J606" s="10"/>
    </row>
    <row r="607" spans="10:10" x14ac:dyDescent="0.25">
      <c r="J607" s="10"/>
    </row>
    <row r="608" spans="10:10" x14ac:dyDescent="0.25">
      <c r="J608" s="10"/>
    </row>
    <row r="609" spans="10:10" x14ac:dyDescent="0.25">
      <c r="J609" s="10"/>
    </row>
    <row r="610" spans="10:10" x14ac:dyDescent="0.25">
      <c r="J610" s="10"/>
    </row>
    <row r="611" spans="10:10" x14ac:dyDescent="0.25">
      <c r="J611" s="10"/>
    </row>
    <row r="612" spans="10:10" x14ac:dyDescent="0.25">
      <c r="J612" s="10"/>
    </row>
    <row r="613" spans="10:10" x14ac:dyDescent="0.25">
      <c r="J613" s="10"/>
    </row>
    <row r="614" spans="10:10" x14ac:dyDescent="0.25">
      <c r="J614" s="10"/>
    </row>
    <row r="615" spans="10:10" x14ac:dyDescent="0.25">
      <c r="J615" s="10"/>
    </row>
    <row r="616" spans="10:10" x14ac:dyDescent="0.25">
      <c r="J616" s="10"/>
    </row>
    <row r="617" spans="10:10" x14ac:dyDescent="0.25">
      <c r="J617" s="10"/>
    </row>
    <row r="618" spans="10:10" x14ac:dyDescent="0.25">
      <c r="J618" s="10"/>
    </row>
    <row r="619" spans="10:10" x14ac:dyDescent="0.25">
      <c r="J619" s="10"/>
    </row>
    <row r="620" spans="10:10" x14ac:dyDescent="0.25">
      <c r="J620" s="10"/>
    </row>
    <row r="621" spans="10:10" x14ac:dyDescent="0.25">
      <c r="J621" s="10"/>
    </row>
    <row r="622" spans="10:10" x14ac:dyDescent="0.25">
      <c r="J622" s="10"/>
    </row>
    <row r="623" spans="10:10" x14ac:dyDescent="0.25">
      <c r="J623" s="10"/>
    </row>
    <row r="624" spans="10:10" x14ac:dyDescent="0.25">
      <c r="J624" s="10"/>
    </row>
    <row r="625" spans="10:10" x14ac:dyDescent="0.25">
      <c r="J625" s="10"/>
    </row>
    <row r="626" spans="10:10" x14ac:dyDescent="0.25">
      <c r="J626" s="10"/>
    </row>
    <row r="627" spans="10:10" x14ac:dyDescent="0.25">
      <c r="J627" s="10"/>
    </row>
    <row r="628" spans="10:10" x14ac:dyDescent="0.25">
      <c r="J628" s="10"/>
    </row>
    <row r="629" spans="10:10" x14ac:dyDescent="0.25">
      <c r="J629" s="10"/>
    </row>
    <row r="630" spans="10:10" x14ac:dyDescent="0.25">
      <c r="J630" s="10"/>
    </row>
    <row r="631" spans="10:10" x14ac:dyDescent="0.25">
      <c r="J631" s="10"/>
    </row>
    <row r="632" spans="10:10" x14ac:dyDescent="0.25">
      <c r="J632" s="10"/>
    </row>
    <row r="633" spans="10:10" x14ac:dyDescent="0.25">
      <c r="J633" s="10"/>
    </row>
    <row r="634" spans="10:10" x14ac:dyDescent="0.25">
      <c r="J634" s="10"/>
    </row>
    <row r="635" spans="10:10" x14ac:dyDescent="0.25">
      <c r="J635" s="10"/>
    </row>
    <row r="636" spans="10:10" x14ac:dyDescent="0.25">
      <c r="J636" s="10"/>
    </row>
    <row r="637" spans="10:10" x14ac:dyDescent="0.25">
      <c r="J637" s="10"/>
    </row>
    <row r="638" spans="10:10" x14ac:dyDescent="0.25">
      <c r="J638" s="10"/>
    </row>
    <row r="639" spans="10:10" x14ac:dyDescent="0.25">
      <c r="J639" s="10"/>
    </row>
    <row r="640" spans="10:10" x14ac:dyDescent="0.25">
      <c r="J640" s="10"/>
    </row>
    <row r="641" spans="10:10" x14ac:dyDescent="0.25">
      <c r="J641" s="10"/>
    </row>
    <row r="642" spans="10:10" x14ac:dyDescent="0.25">
      <c r="J642" s="10"/>
    </row>
    <row r="643" spans="10:10" x14ac:dyDescent="0.25">
      <c r="J643" s="10"/>
    </row>
    <row r="644" spans="10:10" x14ac:dyDescent="0.25">
      <c r="J644" s="10"/>
    </row>
    <row r="645" spans="10:10" x14ac:dyDescent="0.25">
      <c r="J645" s="10"/>
    </row>
    <row r="646" spans="10:10" x14ac:dyDescent="0.25">
      <c r="J646" s="10"/>
    </row>
    <row r="647" spans="10:10" x14ac:dyDescent="0.25">
      <c r="J647" s="10"/>
    </row>
    <row r="648" spans="10:10" x14ac:dyDescent="0.25">
      <c r="J648" s="10"/>
    </row>
    <row r="649" spans="10:10" x14ac:dyDescent="0.25">
      <c r="J649" s="10"/>
    </row>
    <row r="650" spans="10:10" x14ac:dyDescent="0.25">
      <c r="J650" s="10"/>
    </row>
    <row r="651" spans="10:10" x14ac:dyDescent="0.25">
      <c r="J651" s="10"/>
    </row>
    <row r="652" spans="10:10" x14ac:dyDescent="0.25">
      <c r="J652" s="10"/>
    </row>
    <row r="653" spans="10:10" x14ac:dyDescent="0.25">
      <c r="J653" s="10"/>
    </row>
    <row r="654" spans="10:10" x14ac:dyDescent="0.25">
      <c r="J654" s="10"/>
    </row>
    <row r="655" spans="10:10" x14ac:dyDescent="0.25">
      <c r="J655" s="10"/>
    </row>
    <row r="656" spans="10:10" x14ac:dyDescent="0.25">
      <c r="J656" s="10"/>
    </row>
    <row r="657" spans="10:10" x14ac:dyDescent="0.25">
      <c r="J657" s="10"/>
    </row>
    <row r="658" spans="10:10" x14ac:dyDescent="0.25">
      <c r="J658" s="10"/>
    </row>
    <row r="659" spans="10:10" x14ac:dyDescent="0.25">
      <c r="J659" s="10"/>
    </row>
    <row r="660" spans="10:10" x14ac:dyDescent="0.25">
      <c r="J660" s="10"/>
    </row>
    <row r="661" spans="10:10" x14ac:dyDescent="0.25">
      <c r="J661" s="10"/>
    </row>
    <row r="662" spans="10:10" x14ac:dyDescent="0.25">
      <c r="J662" s="10"/>
    </row>
    <row r="663" spans="10:10" x14ac:dyDescent="0.25">
      <c r="J663" s="10"/>
    </row>
    <row r="664" spans="10:10" x14ac:dyDescent="0.25">
      <c r="J664" s="10"/>
    </row>
    <row r="665" spans="10:10" x14ac:dyDescent="0.25">
      <c r="J665" s="10"/>
    </row>
    <row r="666" spans="10:10" x14ac:dyDescent="0.25">
      <c r="J666" s="10"/>
    </row>
    <row r="667" spans="10:10" x14ac:dyDescent="0.25">
      <c r="J667" s="10"/>
    </row>
    <row r="668" spans="10:10" x14ac:dyDescent="0.25">
      <c r="J668" s="10"/>
    </row>
    <row r="669" spans="10:10" x14ac:dyDescent="0.25">
      <c r="J669" s="10"/>
    </row>
    <row r="670" spans="10:10" x14ac:dyDescent="0.25">
      <c r="J670" s="10"/>
    </row>
    <row r="671" spans="10:10" x14ac:dyDescent="0.25">
      <c r="J671" s="10"/>
    </row>
    <row r="672" spans="10:10" x14ac:dyDescent="0.25">
      <c r="J672" s="10"/>
    </row>
    <row r="673" spans="10:10" x14ac:dyDescent="0.25">
      <c r="J673" s="10"/>
    </row>
    <row r="674" spans="10:10" x14ac:dyDescent="0.25">
      <c r="J674" s="10"/>
    </row>
    <row r="675" spans="10:10" x14ac:dyDescent="0.25">
      <c r="J675" s="10"/>
    </row>
    <row r="676" spans="10:10" x14ac:dyDescent="0.25">
      <c r="J676" s="10"/>
    </row>
    <row r="677" spans="10:10" x14ac:dyDescent="0.25">
      <c r="J677" s="10"/>
    </row>
    <row r="678" spans="10:10" x14ac:dyDescent="0.25">
      <c r="J678" s="10"/>
    </row>
    <row r="679" spans="10:10" x14ac:dyDescent="0.25">
      <c r="J679" s="10"/>
    </row>
    <row r="680" spans="10:10" x14ac:dyDescent="0.25">
      <c r="J680" s="10"/>
    </row>
    <row r="681" spans="10:10" x14ac:dyDescent="0.25">
      <c r="J681" s="10"/>
    </row>
    <row r="682" spans="10:10" x14ac:dyDescent="0.25">
      <c r="J682" s="10"/>
    </row>
    <row r="683" spans="10:10" x14ac:dyDescent="0.25">
      <c r="J683" s="10"/>
    </row>
    <row r="684" spans="10:10" x14ac:dyDescent="0.25">
      <c r="J684" s="10"/>
    </row>
    <row r="685" spans="10:10" x14ac:dyDescent="0.25">
      <c r="J685" s="10"/>
    </row>
    <row r="686" spans="10:10" x14ac:dyDescent="0.25">
      <c r="J686" s="10"/>
    </row>
    <row r="687" spans="10:10" x14ac:dyDescent="0.25">
      <c r="J687" s="10"/>
    </row>
    <row r="688" spans="10:10" x14ac:dyDescent="0.25">
      <c r="J688" s="10"/>
    </row>
    <row r="689" spans="10:10" x14ac:dyDescent="0.25">
      <c r="J689" s="10"/>
    </row>
    <row r="690" spans="10:10" x14ac:dyDescent="0.25">
      <c r="J690" s="10"/>
    </row>
    <row r="691" spans="10:10" x14ac:dyDescent="0.25">
      <c r="J691" s="10"/>
    </row>
    <row r="692" spans="10:10" x14ac:dyDescent="0.25">
      <c r="J692" s="10"/>
    </row>
    <row r="693" spans="10:10" x14ac:dyDescent="0.25">
      <c r="J693" s="10"/>
    </row>
    <row r="694" spans="10:10" x14ac:dyDescent="0.25">
      <c r="J694" s="10"/>
    </row>
    <row r="695" spans="10:10" x14ac:dyDescent="0.25">
      <c r="J695" s="10"/>
    </row>
    <row r="696" spans="10:10" x14ac:dyDescent="0.25">
      <c r="J696" s="10"/>
    </row>
    <row r="697" spans="10:10" x14ac:dyDescent="0.25">
      <c r="J697" s="10"/>
    </row>
    <row r="698" spans="10:10" x14ac:dyDescent="0.25">
      <c r="J698" s="10"/>
    </row>
    <row r="699" spans="10:10" x14ac:dyDescent="0.25">
      <c r="J699" s="10"/>
    </row>
    <row r="700" spans="10:10" x14ac:dyDescent="0.25">
      <c r="J700" s="10"/>
    </row>
    <row r="701" spans="10:10" x14ac:dyDescent="0.25">
      <c r="J701" s="10"/>
    </row>
    <row r="702" spans="10:10" x14ac:dyDescent="0.25">
      <c r="J702" s="10"/>
    </row>
    <row r="703" spans="10:10" x14ac:dyDescent="0.25">
      <c r="J703" s="10"/>
    </row>
    <row r="704" spans="10:10" x14ac:dyDescent="0.25">
      <c r="J704" s="10"/>
    </row>
    <row r="705" spans="10:10" x14ac:dyDescent="0.25">
      <c r="J705" s="10"/>
    </row>
    <row r="706" spans="10:10" x14ac:dyDescent="0.25">
      <c r="J706" s="10"/>
    </row>
    <row r="707" spans="10:10" x14ac:dyDescent="0.25">
      <c r="J707" s="10"/>
    </row>
    <row r="708" spans="10:10" x14ac:dyDescent="0.25">
      <c r="J708" s="10"/>
    </row>
    <row r="709" spans="10:10" x14ac:dyDescent="0.25">
      <c r="J709" s="10"/>
    </row>
    <row r="710" spans="10:10" x14ac:dyDescent="0.25">
      <c r="J710" s="10"/>
    </row>
    <row r="711" spans="10:10" x14ac:dyDescent="0.25">
      <c r="J711" s="10"/>
    </row>
    <row r="712" spans="10:10" x14ac:dyDescent="0.25">
      <c r="J712" s="10"/>
    </row>
    <row r="713" spans="10:10" x14ac:dyDescent="0.25">
      <c r="J713" s="10"/>
    </row>
    <row r="714" spans="10:10" x14ac:dyDescent="0.25">
      <c r="J714" s="10"/>
    </row>
    <row r="715" spans="10:10" x14ac:dyDescent="0.25">
      <c r="J715" s="10"/>
    </row>
    <row r="716" spans="10:10" x14ac:dyDescent="0.25">
      <c r="J716" s="10"/>
    </row>
    <row r="717" spans="10:10" x14ac:dyDescent="0.25">
      <c r="J717" s="10"/>
    </row>
    <row r="718" spans="10:10" x14ac:dyDescent="0.25">
      <c r="J718" s="10"/>
    </row>
    <row r="719" spans="10:10" x14ac:dyDescent="0.25">
      <c r="J719" s="10"/>
    </row>
    <row r="720" spans="10:10" x14ac:dyDescent="0.25">
      <c r="J720" s="10"/>
    </row>
    <row r="721" spans="10:10" x14ac:dyDescent="0.25">
      <c r="J721" s="10"/>
    </row>
    <row r="722" spans="10:10" x14ac:dyDescent="0.25">
      <c r="J722" s="10"/>
    </row>
    <row r="723" spans="10:10" x14ac:dyDescent="0.25">
      <c r="J723" s="10"/>
    </row>
    <row r="724" spans="10:10" x14ac:dyDescent="0.25">
      <c r="J724" s="10"/>
    </row>
    <row r="725" spans="10:10" x14ac:dyDescent="0.25">
      <c r="J725" s="10"/>
    </row>
    <row r="726" spans="10:10" x14ac:dyDescent="0.25">
      <c r="J726" s="10"/>
    </row>
    <row r="727" spans="10:10" x14ac:dyDescent="0.25">
      <c r="J727" s="10"/>
    </row>
    <row r="728" spans="10:10" x14ac:dyDescent="0.25">
      <c r="J728" s="10"/>
    </row>
    <row r="729" spans="10:10" x14ac:dyDescent="0.25">
      <c r="J729" s="10"/>
    </row>
    <row r="730" spans="10:10" x14ac:dyDescent="0.25">
      <c r="J730" s="10"/>
    </row>
    <row r="731" spans="10:10" x14ac:dyDescent="0.25">
      <c r="J731" s="10"/>
    </row>
    <row r="732" spans="10:10" x14ac:dyDescent="0.25">
      <c r="J732" s="10"/>
    </row>
    <row r="733" spans="10:10" x14ac:dyDescent="0.25">
      <c r="J733" s="10"/>
    </row>
    <row r="734" spans="10:10" x14ac:dyDescent="0.25">
      <c r="J734" s="10"/>
    </row>
    <row r="735" spans="10:10" x14ac:dyDescent="0.25">
      <c r="J735" s="10"/>
    </row>
    <row r="736" spans="10:10" x14ac:dyDescent="0.25">
      <c r="J736" s="10"/>
    </row>
    <row r="737" spans="10:10" x14ac:dyDescent="0.25">
      <c r="J737" s="10"/>
    </row>
    <row r="738" spans="10:10" x14ac:dyDescent="0.25">
      <c r="J738" s="10"/>
    </row>
    <row r="739" spans="10:10" x14ac:dyDescent="0.25">
      <c r="J739" s="10"/>
    </row>
    <row r="740" spans="10:10" x14ac:dyDescent="0.25">
      <c r="J740" s="10"/>
    </row>
    <row r="741" spans="10:10" x14ac:dyDescent="0.25">
      <c r="J741" s="10"/>
    </row>
    <row r="742" spans="10:10" x14ac:dyDescent="0.25">
      <c r="J742" s="10"/>
    </row>
    <row r="743" spans="10:10" x14ac:dyDescent="0.25">
      <c r="J743" s="10"/>
    </row>
    <row r="744" spans="10:10" x14ac:dyDescent="0.25">
      <c r="J744" s="10"/>
    </row>
    <row r="745" spans="10:10" x14ac:dyDescent="0.25">
      <c r="J745" s="10"/>
    </row>
    <row r="746" spans="10:10" x14ac:dyDescent="0.25">
      <c r="J746" s="10"/>
    </row>
    <row r="747" spans="10:10" x14ac:dyDescent="0.25">
      <c r="J747" s="10"/>
    </row>
    <row r="748" spans="10:10" x14ac:dyDescent="0.25">
      <c r="J748" s="10"/>
    </row>
    <row r="749" spans="10:10" x14ac:dyDescent="0.25">
      <c r="J749" s="10"/>
    </row>
    <row r="750" spans="10:10" x14ac:dyDescent="0.25">
      <c r="J750" s="10"/>
    </row>
    <row r="751" spans="10:10" x14ac:dyDescent="0.25">
      <c r="J751" s="10"/>
    </row>
    <row r="752" spans="10:10" x14ac:dyDescent="0.25">
      <c r="J752" s="10"/>
    </row>
    <row r="753" spans="10:10" x14ac:dyDescent="0.25">
      <c r="J753" s="10"/>
    </row>
    <row r="754" spans="10:10" x14ac:dyDescent="0.25">
      <c r="J754" s="10"/>
    </row>
    <row r="755" spans="10:10" x14ac:dyDescent="0.25">
      <c r="J755" s="10"/>
    </row>
    <row r="756" spans="10:10" x14ac:dyDescent="0.25">
      <c r="J756" s="10"/>
    </row>
    <row r="757" spans="10:10" x14ac:dyDescent="0.25">
      <c r="J757" s="10"/>
    </row>
    <row r="758" spans="10:10" x14ac:dyDescent="0.25">
      <c r="J758" s="10"/>
    </row>
    <row r="759" spans="10:10" x14ac:dyDescent="0.25">
      <c r="J759" s="10"/>
    </row>
    <row r="760" spans="10:10" x14ac:dyDescent="0.25">
      <c r="J760" s="10"/>
    </row>
    <row r="761" spans="10:10" x14ac:dyDescent="0.25">
      <c r="J761" s="10"/>
    </row>
    <row r="762" spans="10:10" x14ac:dyDescent="0.25">
      <c r="J762" s="10"/>
    </row>
    <row r="763" spans="10:10" x14ac:dyDescent="0.25">
      <c r="J763" s="10"/>
    </row>
    <row r="764" spans="10:10" x14ac:dyDescent="0.25">
      <c r="J764" s="10"/>
    </row>
    <row r="765" spans="10:10" x14ac:dyDescent="0.25">
      <c r="J765" s="10"/>
    </row>
    <row r="766" spans="10:10" x14ac:dyDescent="0.25">
      <c r="J766" s="10"/>
    </row>
    <row r="767" spans="10:10" x14ac:dyDescent="0.25">
      <c r="J767" s="10"/>
    </row>
    <row r="768" spans="10:10" x14ac:dyDescent="0.25">
      <c r="J768" s="10"/>
    </row>
    <row r="769" spans="10:10" x14ac:dyDescent="0.25">
      <c r="J769" s="10"/>
    </row>
    <row r="770" spans="10:10" x14ac:dyDescent="0.25">
      <c r="J770" s="10"/>
    </row>
    <row r="771" spans="10:10" x14ac:dyDescent="0.25">
      <c r="J771" s="10"/>
    </row>
    <row r="772" spans="10:10" x14ac:dyDescent="0.25">
      <c r="J772" s="10"/>
    </row>
    <row r="773" spans="10:10" x14ac:dyDescent="0.25">
      <c r="J773" s="10"/>
    </row>
    <row r="774" spans="10:10" x14ac:dyDescent="0.25">
      <c r="J774" s="10"/>
    </row>
    <row r="775" spans="10:10" x14ac:dyDescent="0.25">
      <c r="J775" s="10"/>
    </row>
    <row r="776" spans="10:10" x14ac:dyDescent="0.25">
      <c r="J776" s="10"/>
    </row>
    <row r="777" spans="10:10" x14ac:dyDescent="0.25">
      <c r="J777" s="10"/>
    </row>
    <row r="778" spans="10:10" x14ac:dyDescent="0.25">
      <c r="J778" s="10"/>
    </row>
    <row r="779" spans="10:10" x14ac:dyDescent="0.25">
      <c r="J779" s="10"/>
    </row>
    <row r="780" spans="10:10" x14ac:dyDescent="0.25">
      <c r="J780" s="10"/>
    </row>
    <row r="781" spans="10:10" x14ac:dyDescent="0.25">
      <c r="J781" s="10"/>
    </row>
    <row r="782" spans="10:10" x14ac:dyDescent="0.25">
      <c r="J782" s="10"/>
    </row>
    <row r="783" spans="10:10" x14ac:dyDescent="0.25">
      <c r="J783" s="10"/>
    </row>
    <row r="784" spans="10:10" x14ac:dyDescent="0.25">
      <c r="J784" s="10"/>
    </row>
    <row r="785" spans="10:10" x14ac:dyDescent="0.25">
      <c r="J785" s="10"/>
    </row>
    <row r="786" spans="10:10" x14ac:dyDescent="0.25">
      <c r="J786" s="10"/>
    </row>
    <row r="787" spans="10:10" x14ac:dyDescent="0.25">
      <c r="J787" s="10"/>
    </row>
    <row r="788" spans="10:10" x14ac:dyDescent="0.25">
      <c r="J788" s="10"/>
    </row>
    <row r="789" spans="10:10" x14ac:dyDescent="0.25">
      <c r="J789" s="10"/>
    </row>
    <row r="790" spans="10:10" x14ac:dyDescent="0.25">
      <c r="J790" s="10"/>
    </row>
    <row r="791" spans="10:10" x14ac:dyDescent="0.25">
      <c r="J791" s="10"/>
    </row>
    <row r="792" spans="10:10" x14ac:dyDescent="0.25">
      <c r="J792" s="10"/>
    </row>
    <row r="793" spans="10:10" x14ac:dyDescent="0.25">
      <c r="J793" s="10"/>
    </row>
    <row r="794" spans="10:10" x14ac:dyDescent="0.25">
      <c r="J794" s="10"/>
    </row>
    <row r="795" spans="10:10" x14ac:dyDescent="0.25">
      <c r="J795" s="10"/>
    </row>
    <row r="796" spans="10:10" x14ac:dyDescent="0.25">
      <c r="J796" s="10"/>
    </row>
    <row r="797" spans="10:10" x14ac:dyDescent="0.25">
      <c r="J797" s="10"/>
    </row>
    <row r="798" spans="10:10" x14ac:dyDescent="0.25">
      <c r="J798" s="10"/>
    </row>
    <row r="799" spans="10:10" x14ac:dyDescent="0.25">
      <c r="J799" s="10"/>
    </row>
    <row r="800" spans="10:10" x14ac:dyDescent="0.25">
      <c r="J800" s="10"/>
    </row>
    <row r="801" spans="10:10" x14ac:dyDescent="0.25">
      <c r="J801" s="10"/>
    </row>
    <row r="802" spans="10:10" x14ac:dyDescent="0.25">
      <c r="J802" s="10"/>
    </row>
    <row r="803" spans="10:10" x14ac:dyDescent="0.25">
      <c r="J803" s="10"/>
    </row>
    <row r="804" spans="10:10" x14ac:dyDescent="0.25">
      <c r="J804" s="10"/>
    </row>
    <row r="805" spans="10:10" x14ac:dyDescent="0.25">
      <c r="J805" s="10"/>
    </row>
    <row r="806" spans="10:10" x14ac:dyDescent="0.25">
      <c r="J806" s="10"/>
    </row>
    <row r="807" spans="10:10" x14ac:dyDescent="0.25">
      <c r="J807" s="10"/>
    </row>
    <row r="808" spans="10:10" x14ac:dyDescent="0.25">
      <c r="J808" s="10"/>
    </row>
    <row r="809" spans="10:10" x14ac:dyDescent="0.25">
      <c r="J809" s="10"/>
    </row>
    <row r="810" spans="10:10" x14ac:dyDescent="0.25">
      <c r="J810" s="10"/>
    </row>
    <row r="811" spans="10:10" x14ac:dyDescent="0.25">
      <c r="J811" s="10"/>
    </row>
    <row r="812" spans="10:10" x14ac:dyDescent="0.25">
      <c r="J812" s="10"/>
    </row>
    <row r="813" spans="10:10" x14ac:dyDescent="0.25">
      <c r="J813" s="10"/>
    </row>
    <row r="814" spans="10:10" x14ac:dyDescent="0.25">
      <c r="J814" s="10"/>
    </row>
    <row r="815" spans="10:10" x14ac:dyDescent="0.25">
      <c r="J815" s="10"/>
    </row>
    <row r="816" spans="10:10" x14ac:dyDescent="0.25">
      <c r="J816" s="10"/>
    </row>
    <row r="817" spans="10:10" x14ac:dyDescent="0.25">
      <c r="J817" s="10"/>
    </row>
    <row r="818" spans="10:10" x14ac:dyDescent="0.25">
      <c r="J818" s="10"/>
    </row>
    <row r="819" spans="10:10" x14ac:dyDescent="0.25">
      <c r="J819" s="10"/>
    </row>
    <row r="820" spans="10:10" x14ac:dyDescent="0.25">
      <c r="J820" s="10"/>
    </row>
    <row r="821" spans="10:10" x14ac:dyDescent="0.25">
      <c r="J821" s="10"/>
    </row>
    <row r="822" spans="10:10" x14ac:dyDescent="0.25">
      <c r="J822" s="10"/>
    </row>
    <row r="823" spans="10:10" x14ac:dyDescent="0.25">
      <c r="J823" s="10"/>
    </row>
    <row r="824" spans="10:10" x14ac:dyDescent="0.25">
      <c r="J824" s="10"/>
    </row>
    <row r="825" spans="10:10" x14ac:dyDescent="0.25">
      <c r="J825" s="10"/>
    </row>
    <row r="826" spans="10:10" x14ac:dyDescent="0.25">
      <c r="J826" s="10"/>
    </row>
    <row r="827" spans="10:10" x14ac:dyDescent="0.25">
      <c r="J827" s="10"/>
    </row>
    <row r="828" spans="10:10" x14ac:dyDescent="0.25">
      <c r="J828" s="10"/>
    </row>
    <row r="829" spans="10:10" x14ac:dyDescent="0.25">
      <c r="J829" s="10"/>
    </row>
    <row r="830" spans="10:10" x14ac:dyDescent="0.25">
      <c r="J830" s="10"/>
    </row>
    <row r="831" spans="10:10" x14ac:dyDescent="0.25">
      <c r="J831" s="10"/>
    </row>
    <row r="832" spans="10:10" x14ac:dyDescent="0.25">
      <c r="J832" s="10"/>
    </row>
    <row r="833" spans="10:10" x14ac:dyDescent="0.25">
      <c r="J833" s="10"/>
    </row>
    <row r="834" spans="10:10" x14ac:dyDescent="0.25">
      <c r="J834" s="10"/>
    </row>
    <row r="835" spans="10:10" x14ac:dyDescent="0.25">
      <c r="J835" s="10"/>
    </row>
    <row r="836" spans="10:10" x14ac:dyDescent="0.25">
      <c r="J836" s="10"/>
    </row>
    <row r="837" spans="10:10" x14ac:dyDescent="0.25">
      <c r="J837" s="10"/>
    </row>
    <row r="838" spans="10:10" x14ac:dyDescent="0.25">
      <c r="J838" s="10"/>
    </row>
    <row r="839" spans="10:10" x14ac:dyDescent="0.25">
      <c r="J839" s="10"/>
    </row>
    <row r="840" spans="10:10" x14ac:dyDescent="0.25">
      <c r="J840" s="10"/>
    </row>
    <row r="841" spans="10:10" x14ac:dyDescent="0.25">
      <c r="J841" s="10"/>
    </row>
    <row r="842" spans="10:10" x14ac:dyDescent="0.25">
      <c r="J842" s="10"/>
    </row>
    <row r="843" spans="10:10" x14ac:dyDescent="0.25">
      <c r="J843" s="10"/>
    </row>
    <row r="844" spans="10:10" x14ac:dyDescent="0.25">
      <c r="J844" s="10"/>
    </row>
    <row r="845" spans="10:10" x14ac:dyDescent="0.25">
      <c r="J845" s="10"/>
    </row>
    <row r="846" spans="10:10" x14ac:dyDescent="0.25">
      <c r="J846" s="10"/>
    </row>
    <row r="847" spans="10:10" x14ac:dyDescent="0.25">
      <c r="J847" s="10"/>
    </row>
    <row r="848" spans="10:10" x14ac:dyDescent="0.25">
      <c r="J848" s="10"/>
    </row>
    <row r="849" spans="10:10" x14ac:dyDescent="0.25">
      <c r="J849" s="10"/>
    </row>
    <row r="850" spans="10:10" x14ac:dyDescent="0.25">
      <c r="J850" s="10"/>
    </row>
    <row r="851" spans="10:10" x14ac:dyDescent="0.25">
      <c r="J851" s="10"/>
    </row>
    <row r="852" spans="10:10" x14ac:dyDescent="0.25">
      <c r="J852" s="10"/>
    </row>
    <row r="853" spans="10:10" x14ac:dyDescent="0.25">
      <c r="J853" s="10"/>
    </row>
    <row r="854" spans="10:10" x14ac:dyDescent="0.25">
      <c r="J854" s="10"/>
    </row>
    <row r="855" spans="10:10" x14ac:dyDescent="0.25">
      <c r="J855" s="10"/>
    </row>
    <row r="856" spans="10:10" x14ac:dyDescent="0.25">
      <c r="J856" s="10"/>
    </row>
    <row r="857" spans="10:10" x14ac:dyDescent="0.25">
      <c r="J857" s="10"/>
    </row>
    <row r="858" spans="10:10" x14ac:dyDescent="0.25">
      <c r="J858" s="10"/>
    </row>
    <row r="859" spans="10:10" x14ac:dyDescent="0.25">
      <c r="J859" s="10"/>
    </row>
    <row r="860" spans="10:10" x14ac:dyDescent="0.25">
      <c r="J860" s="10"/>
    </row>
    <row r="861" spans="10:10" x14ac:dyDescent="0.25">
      <c r="J861" s="10"/>
    </row>
    <row r="862" spans="10:10" x14ac:dyDescent="0.25">
      <c r="J862" s="10"/>
    </row>
    <row r="863" spans="10:10" x14ac:dyDescent="0.25">
      <c r="J863" s="10"/>
    </row>
    <row r="864" spans="10:10" x14ac:dyDescent="0.25">
      <c r="J864" s="10"/>
    </row>
    <row r="865" spans="10:10" x14ac:dyDescent="0.25">
      <c r="J865" s="10"/>
    </row>
    <row r="866" spans="10:10" x14ac:dyDescent="0.25">
      <c r="J866" s="10"/>
    </row>
    <row r="867" spans="10:10" x14ac:dyDescent="0.25">
      <c r="J867" s="10"/>
    </row>
    <row r="868" spans="10:10" x14ac:dyDescent="0.25">
      <c r="J868" s="10"/>
    </row>
    <row r="869" spans="10:10" x14ac:dyDescent="0.25">
      <c r="J869" s="10"/>
    </row>
    <row r="870" spans="10:10" x14ac:dyDescent="0.25">
      <c r="J870" s="10"/>
    </row>
    <row r="871" spans="10:10" x14ac:dyDescent="0.25">
      <c r="J871" s="10"/>
    </row>
    <row r="872" spans="10:10" x14ac:dyDescent="0.25">
      <c r="J872" s="10"/>
    </row>
    <row r="873" spans="10:10" x14ac:dyDescent="0.25">
      <c r="J873" s="10"/>
    </row>
    <row r="874" spans="10:10" x14ac:dyDescent="0.25">
      <c r="J874" s="10"/>
    </row>
    <row r="875" spans="10:10" x14ac:dyDescent="0.25">
      <c r="J875" s="10"/>
    </row>
    <row r="876" spans="10:10" x14ac:dyDescent="0.25">
      <c r="J876" s="10"/>
    </row>
    <row r="877" spans="10:10" x14ac:dyDescent="0.25">
      <c r="J877" s="10"/>
    </row>
    <row r="878" spans="10:10" x14ac:dyDescent="0.25">
      <c r="J878" s="10"/>
    </row>
    <row r="879" spans="10:10" x14ac:dyDescent="0.25">
      <c r="J879" s="10"/>
    </row>
    <row r="880" spans="10:10" x14ac:dyDescent="0.25">
      <c r="J880" s="10"/>
    </row>
    <row r="881" spans="10:10" x14ac:dyDescent="0.25">
      <c r="J881" s="10"/>
    </row>
    <row r="882" spans="10:10" x14ac:dyDescent="0.25">
      <c r="J882" s="10"/>
    </row>
    <row r="883" spans="10:10" x14ac:dyDescent="0.25">
      <c r="J883" s="10"/>
    </row>
    <row r="884" spans="10:10" x14ac:dyDescent="0.25">
      <c r="J884" s="10"/>
    </row>
    <row r="885" spans="10:10" x14ac:dyDescent="0.25">
      <c r="J885" s="10"/>
    </row>
    <row r="886" spans="10:10" x14ac:dyDescent="0.25">
      <c r="J886" s="10"/>
    </row>
    <row r="887" spans="10:10" x14ac:dyDescent="0.25">
      <c r="J887" s="10"/>
    </row>
    <row r="888" spans="10:10" x14ac:dyDescent="0.25">
      <c r="J888" s="10"/>
    </row>
    <row r="889" spans="10:10" x14ac:dyDescent="0.25">
      <c r="J889" s="10"/>
    </row>
    <row r="890" spans="10:10" x14ac:dyDescent="0.25">
      <c r="J890" s="10"/>
    </row>
    <row r="891" spans="10:10" x14ac:dyDescent="0.25">
      <c r="J891" s="10"/>
    </row>
    <row r="892" spans="10:10" x14ac:dyDescent="0.25">
      <c r="J892" s="10"/>
    </row>
    <row r="893" spans="10:10" x14ac:dyDescent="0.25">
      <c r="J893" s="10"/>
    </row>
    <row r="894" spans="10:10" x14ac:dyDescent="0.25">
      <c r="J894" s="10"/>
    </row>
    <row r="895" spans="10:10" x14ac:dyDescent="0.25">
      <c r="J895" s="10"/>
    </row>
    <row r="896" spans="10:10" x14ac:dyDescent="0.25">
      <c r="J896" s="10"/>
    </row>
    <row r="897" spans="10:10" x14ac:dyDescent="0.25">
      <c r="J897" s="10"/>
    </row>
    <row r="898" spans="10:10" x14ac:dyDescent="0.25">
      <c r="J898" s="10"/>
    </row>
    <row r="899" spans="10:10" x14ac:dyDescent="0.25">
      <c r="J899" s="10"/>
    </row>
    <row r="900" spans="10:10" x14ac:dyDescent="0.25">
      <c r="J900" s="10"/>
    </row>
    <row r="901" spans="10:10" x14ac:dyDescent="0.25">
      <c r="J901" s="10"/>
    </row>
    <row r="902" spans="10:10" x14ac:dyDescent="0.25">
      <c r="J902" s="10"/>
    </row>
    <row r="903" spans="10:10" x14ac:dyDescent="0.25">
      <c r="J903" s="10"/>
    </row>
    <row r="904" spans="10:10" x14ac:dyDescent="0.25">
      <c r="J904" s="10"/>
    </row>
    <row r="905" spans="10:10" x14ac:dyDescent="0.25">
      <c r="J905" s="10"/>
    </row>
    <row r="906" spans="10:10" x14ac:dyDescent="0.25">
      <c r="J906" s="10"/>
    </row>
    <row r="907" spans="10:10" x14ac:dyDescent="0.25">
      <c r="J907" s="10"/>
    </row>
    <row r="908" spans="10:10" x14ac:dyDescent="0.25">
      <c r="J908" s="10"/>
    </row>
    <row r="909" spans="10:10" x14ac:dyDescent="0.25">
      <c r="J909" s="10"/>
    </row>
    <row r="910" spans="10:10" x14ac:dyDescent="0.25">
      <c r="J910" s="10"/>
    </row>
    <row r="911" spans="10:10" x14ac:dyDescent="0.25">
      <c r="J911" s="10"/>
    </row>
    <row r="912" spans="10:10" x14ac:dyDescent="0.25">
      <c r="J912" s="10"/>
    </row>
    <row r="913" spans="10:10" x14ac:dyDescent="0.25">
      <c r="J913" s="10"/>
    </row>
    <row r="914" spans="10:10" x14ac:dyDescent="0.25">
      <c r="J914" s="10"/>
    </row>
    <row r="915" spans="10:10" x14ac:dyDescent="0.25">
      <c r="J915" s="10"/>
    </row>
    <row r="916" spans="10:10" x14ac:dyDescent="0.25">
      <c r="J916" s="10"/>
    </row>
    <row r="917" spans="10:10" x14ac:dyDescent="0.25">
      <c r="J917" s="10"/>
    </row>
    <row r="918" spans="10:10" x14ac:dyDescent="0.25">
      <c r="J918" s="10"/>
    </row>
    <row r="919" spans="10:10" x14ac:dyDescent="0.25">
      <c r="J919" s="10"/>
    </row>
    <row r="920" spans="10:10" x14ac:dyDescent="0.25">
      <c r="J920" s="10"/>
    </row>
    <row r="921" spans="10:10" x14ac:dyDescent="0.25">
      <c r="J921" s="10"/>
    </row>
    <row r="922" spans="10:10" x14ac:dyDescent="0.25">
      <c r="J922" s="10"/>
    </row>
    <row r="923" spans="10:10" x14ac:dyDescent="0.25">
      <c r="J923" s="10"/>
    </row>
    <row r="924" spans="10:10" x14ac:dyDescent="0.25">
      <c r="J924" s="10"/>
    </row>
    <row r="925" spans="10:10" x14ac:dyDescent="0.25">
      <c r="J925" s="10"/>
    </row>
    <row r="926" spans="10:10" x14ac:dyDescent="0.25">
      <c r="J926" s="10"/>
    </row>
    <row r="927" spans="10:10" x14ac:dyDescent="0.25">
      <c r="J927" s="10"/>
    </row>
    <row r="928" spans="10:10" x14ac:dyDescent="0.25">
      <c r="J928" s="10"/>
    </row>
    <row r="929" spans="10:10" x14ac:dyDescent="0.25">
      <c r="J929" s="10"/>
    </row>
    <row r="930" spans="10:10" x14ac:dyDescent="0.25">
      <c r="J930" s="10"/>
    </row>
    <row r="931" spans="10:10" x14ac:dyDescent="0.25">
      <c r="J931" s="10"/>
    </row>
    <row r="932" spans="10:10" x14ac:dyDescent="0.25">
      <c r="J932" s="10"/>
    </row>
    <row r="933" spans="10:10" x14ac:dyDescent="0.25">
      <c r="J933" s="10"/>
    </row>
    <row r="934" spans="10:10" x14ac:dyDescent="0.25">
      <c r="J934" s="10"/>
    </row>
    <row r="935" spans="10:10" x14ac:dyDescent="0.25">
      <c r="J935" s="10"/>
    </row>
    <row r="936" spans="10:10" x14ac:dyDescent="0.25">
      <c r="J936" s="10"/>
    </row>
    <row r="937" spans="10:10" x14ac:dyDescent="0.25">
      <c r="J937" s="10"/>
    </row>
    <row r="938" spans="10:10" x14ac:dyDescent="0.25">
      <c r="J938" s="10"/>
    </row>
    <row r="939" spans="10:10" x14ac:dyDescent="0.25">
      <c r="J939" s="10"/>
    </row>
    <row r="940" spans="10:10" x14ac:dyDescent="0.25">
      <c r="J940" s="10"/>
    </row>
    <row r="941" spans="10:10" x14ac:dyDescent="0.25">
      <c r="J941" s="10"/>
    </row>
    <row r="942" spans="10:10" x14ac:dyDescent="0.25">
      <c r="J942" s="10"/>
    </row>
    <row r="943" spans="10:10" x14ac:dyDescent="0.25">
      <c r="J943" s="10"/>
    </row>
    <row r="944" spans="10:10" x14ac:dyDescent="0.25">
      <c r="J944" s="10"/>
    </row>
    <row r="945" spans="10:10" x14ac:dyDescent="0.25">
      <c r="J945" s="10"/>
    </row>
    <row r="946" spans="10:10" x14ac:dyDescent="0.25">
      <c r="J946" s="10"/>
    </row>
    <row r="947" spans="10:10" x14ac:dyDescent="0.25">
      <c r="J947" s="10"/>
    </row>
    <row r="948" spans="10:10" x14ac:dyDescent="0.25">
      <c r="J948" s="10"/>
    </row>
    <row r="949" spans="10:10" x14ac:dyDescent="0.25">
      <c r="J949" s="10"/>
    </row>
    <row r="950" spans="10:10" x14ac:dyDescent="0.25">
      <c r="J950" s="10"/>
    </row>
    <row r="951" spans="10:10" x14ac:dyDescent="0.25">
      <c r="J951" s="10"/>
    </row>
    <row r="952" spans="10:10" x14ac:dyDescent="0.25">
      <c r="J952" s="10"/>
    </row>
    <row r="953" spans="10:10" x14ac:dyDescent="0.25">
      <c r="J953" s="10"/>
    </row>
    <row r="954" spans="10:10" x14ac:dyDescent="0.25">
      <c r="J954" s="10"/>
    </row>
    <row r="955" spans="10:10" x14ac:dyDescent="0.25">
      <c r="J955" s="10"/>
    </row>
    <row r="956" spans="10:10" x14ac:dyDescent="0.25">
      <c r="J956" s="10"/>
    </row>
    <row r="957" spans="10:10" x14ac:dyDescent="0.25">
      <c r="J957" s="10"/>
    </row>
    <row r="958" spans="10:10" x14ac:dyDescent="0.25">
      <c r="J958" s="10"/>
    </row>
    <row r="959" spans="10:10" x14ac:dyDescent="0.25">
      <c r="J959" s="10"/>
    </row>
    <row r="960" spans="10:10" x14ac:dyDescent="0.25">
      <c r="J960" s="10"/>
    </row>
    <row r="961" spans="10:10" x14ac:dyDescent="0.25">
      <c r="J961" s="10"/>
    </row>
    <row r="962" spans="10:10" x14ac:dyDescent="0.25">
      <c r="J962" s="10"/>
    </row>
    <row r="963" spans="10:10" x14ac:dyDescent="0.25">
      <c r="J963" s="10"/>
    </row>
    <row r="964" spans="10:10" x14ac:dyDescent="0.25">
      <c r="J964" s="10"/>
    </row>
    <row r="965" spans="10:10" x14ac:dyDescent="0.25">
      <c r="J965" s="10"/>
    </row>
    <row r="966" spans="10:10" x14ac:dyDescent="0.25">
      <c r="J966" s="10"/>
    </row>
    <row r="967" spans="10:10" x14ac:dyDescent="0.25">
      <c r="J967" s="10"/>
    </row>
    <row r="968" spans="10:10" x14ac:dyDescent="0.25">
      <c r="J968" s="10"/>
    </row>
    <row r="969" spans="10:10" x14ac:dyDescent="0.25">
      <c r="J969" s="10"/>
    </row>
    <row r="970" spans="10:10" x14ac:dyDescent="0.25">
      <c r="J970" s="10"/>
    </row>
    <row r="971" spans="10:10" x14ac:dyDescent="0.25">
      <c r="J971" s="10"/>
    </row>
    <row r="972" spans="10:10" x14ac:dyDescent="0.25">
      <c r="J972" s="10"/>
    </row>
    <row r="973" spans="10:10" x14ac:dyDescent="0.25">
      <c r="J973" s="10"/>
    </row>
    <row r="974" spans="10:10" x14ac:dyDescent="0.25">
      <c r="J974" s="10"/>
    </row>
    <row r="975" spans="10:10" x14ac:dyDescent="0.25">
      <c r="J975" s="10"/>
    </row>
    <row r="976" spans="10:10" x14ac:dyDescent="0.25">
      <c r="J976" s="10"/>
    </row>
    <row r="977" spans="10:10" x14ac:dyDescent="0.25">
      <c r="J977" s="10"/>
    </row>
    <row r="978" spans="10:10" x14ac:dyDescent="0.25">
      <c r="J978" s="10"/>
    </row>
    <row r="979" spans="10:10" x14ac:dyDescent="0.25">
      <c r="J979" s="10"/>
    </row>
    <row r="980" spans="10:10" x14ac:dyDescent="0.25">
      <c r="J980" s="10"/>
    </row>
    <row r="981" spans="10:10" x14ac:dyDescent="0.25">
      <c r="J981" s="10"/>
    </row>
    <row r="982" spans="10:10" x14ac:dyDescent="0.25">
      <c r="J982" s="10"/>
    </row>
    <row r="983" spans="10:10" x14ac:dyDescent="0.25">
      <c r="J983" s="10"/>
    </row>
    <row r="984" spans="10:10" x14ac:dyDescent="0.25">
      <c r="J984" s="10"/>
    </row>
    <row r="985" spans="10:10" x14ac:dyDescent="0.25">
      <c r="J985" s="10"/>
    </row>
    <row r="986" spans="10:10" x14ac:dyDescent="0.25">
      <c r="J986" s="10"/>
    </row>
    <row r="987" spans="10:10" x14ac:dyDescent="0.25">
      <c r="J987" s="10"/>
    </row>
    <row r="988" spans="10:10" x14ac:dyDescent="0.25">
      <c r="J988" s="10"/>
    </row>
    <row r="989" spans="10:10" x14ac:dyDescent="0.25">
      <c r="J989" s="10"/>
    </row>
    <row r="990" spans="10:10" x14ac:dyDescent="0.25">
      <c r="J990" s="10"/>
    </row>
    <row r="991" spans="10:10" x14ac:dyDescent="0.25">
      <c r="J991" s="10"/>
    </row>
    <row r="992" spans="10:10" x14ac:dyDescent="0.25">
      <c r="J992" s="10"/>
    </row>
    <row r="993" spans="10:10" x14ac:dyDescent="0.25">
      <c r="J993" s="10"/>
    </row>
    <row r="994" spans="10:10" x14ac:dyDescent="0.25">
      <c r="J994" s="10"/>
    </row>
    <row r="995" spans="10:10" x14ac:dyDescent="0.25">
      <c r="J995" s="10"/>
    </row>
    <row r="996" spans="10:10" x14ac:dyDescent="0.25">
      <c r="J996" s="10"/>
    </row>
    <row r="997" spans="10:10" x14ac:dyDescent="0.25">
      <c r="J997" s="10"/>
    </row>
    <row r="998" spans="10:10" x14ac:dyDescent="0.25">
      <c r="J998" s="10"/>
    </row>
    <row r="999" spans="10:10" x14ac:dyDescent="0.25">
      <c r="J999" s="10"/>
    </row>
    <row r="1000" spans="10:10" x14ac:dyDescent="0.25">
      <c r="J1000" s="10"/>
    </row>
    <row r="1001" spans="10:10" x14ac:dyDescent="0.25">
      <c r="J1001" s="10"/>
    </row>
    <row r="1002" spans="10:10" x14ac:dyDescent="0.25">
      <c r="J1002" s="10"/>
    </row>
    <row r="1003" spans="10:10" x14ac:dyDescent="0.25">
      <c r="J1003" s="10"/>
    </row>
    <row r="1004" spans="10:10" x14ac:dyDescent="0.25">
      <c r="J1004" s="10"/>
    </row>
    <row r="1005" spans="10:10" x14ac:dyDescent="0.25">
      <c r="J1005" s="10"/>
    </row>
    <row r="1006" spans="10:10" x14ac:dyDescent="0.25">
      <c r="J1006" s="10"/>
    </row>
    <row r="1007" spans="10:10" x14ac:dyDescent="0.25">
      <c r="J1007" s="10"/>
    </row>
    <row r="1008" spans="10:10" x14ac:dyDescent="0.25">
      <c r="J1008" s="10"/>
    </row>
    <row r="1009" spans="10:10" x14ac:dyDescent="0.25">
      <c r="J1009" s="10"/>
    </row>
    <row r="1010" spans="10:10" x14ac:dyDescent="0.25">
      <c r="J1010" s="10"/>
    </row>
    <row r="1011" spans="10:10" x14ac:dyDescent="0.25">
      <c r="J1011" s="10"/>
    </row>
    <row r="1012" spans="10:10" x14ac:dyDescent="0.25">
      <c r="J1012" s="10"/>
    </row>
    <row r="1013" spans="10:10" x14ac:dyDescent="0.25">
      <c r="J1013" s="10"/>
    </row>
    <row r="1014" spans="10:10" x14ac:dyDescent="0.25">
      <c r="J1014" s="10"/>
    </row>
    <row r="1015" spans="10:10" x14ac:dyDescent="0.25">
      <c r="J1015" s="10"/>
    </row>
    <row r="1016" spans="10:10" x14ac:dyDescent="0.25">
      <c r="J1016" s="10"/>
    </row>
    <row r="1017" spans="10:10" x14ac:dyDescent="0.25">
      <c r="J1017" s="10"/>
    </row>
    <row r="1018" spans="10:10" x14ac:dyDescent="0.25">
      <c r="J1018" s="10"/>
    </row>
    <row r="1019" spans="10:10" x14ac:dyDescent="0.25">
      <c r="J1019" s="10"/>
    </row>
    <row r="1020" spans="10:10" x14ac:dyDescent="0.25">
      <c r="J1020" s="10"/>
    </row>
    <row r="1021" spans="10:10" x14ac:dyDescent="0.25">
      <c r="J1021" s="10"/>
    </row>
    <row r="1022" spans="10:10" x14ac:dyDescent="0.25">
      <c r="J1022" s="10"/>
    </row>
    <row r="1023" spans="10:10" x14ac:dyDescent="0.25">
      <c r="J1023" s="10"/>
    </row>
    <row r="1024" spans="10:10" x14ac:dyDescent="0.25">
      <c r="J1024" s="10"/>
    </row>
    <row r="1025" spans="10:10" x14ac:dyDescent="0.25">
      <c r="J1025" s="10"/>
    </row>
    <row r="1026" spans="10:10" x14ac:dyDescent="0.25">
      <c r="J1026" s="10"/>
    </row>
    <row r="1027" spans="10:10" x14ac:dyDescent="0.25">
      <c r="J1027" s="10"/>
    </row>
    <row r="1028" spans="10:10" x14ac:dyDescent="0.25">
      <c r="J1028" s="10"/>
    </row>
    <row r="1029" spans="10:10" x14ac:dyDescent="0.25">
      <c r="J1029" s="10"/>
    </row>
    <row r="1030" spans="10:10" x14ac:dyDescent="0.25">
      <c r="J1030" s="10"/>
    </row>
    <row r="1031" spans="10:10" x14ac:dyDescent="0.25">
      <c r="J1031" s="10"/>
    </row>
    <row r="1032" spans="10:10" x14ac:dyDescent="0.25">
      <c r="J1032" s="10"/>
    </row>
    <row r="1033" spans="10:10" x14ac:dyDescent="0.25">
      <c r="J1033" s="10"/>
    </row>
    <row r="1034" spans="10:10" x14ac:dyDescent="0.25">
      <c r="J1034" s="10"/>
    </row>
    <row r="1035" spans="10:10" x14ac:dyDescent="0.25">
      <c r="J1035" s="10"/>
    </row>
    <row r="1036" spans="10:10" x14ac:dyDescent="0.25">
      <c r="J1036" s="10"/>
    </row>
    <row r="1037" spans="10:10" x14ac:dyDescent="0.25">
      <c r="J1037" s="10"/>
    </row>
    <row r="1038" spans="10:10" x14ac:dyDescent="0.25">
      <c r="J1038" s="10"/>
    </row>
    <row r="1039" spans="10:10" x14ac:dyDescent="0.25">
      <c r="J1039" s="10"/>
    </row>
    <row r="1040" spans="10:10" x14ac:dyDescent="0.25">
      <c r="J1040" s="10"/>
    </row>
    <row r="1041" spans="10:10" x14ac:dyDescent="0.25">
      <c r="J1041" s="10"/>
    </row>
    <row r="1042" spans="10:10" x14ac:dyDescent="0.25">
      <c r="J1042" s="10"/>
    </row>
    <row r="1043" spans="10:10" x14ac:dyDescent="0.25">
      <c r="J1043" s="10"/>
    </row>
    <row r="1044" spans="10:10" x14ac:dyDescent="0.25">
      <c r="J1044" s="10"/>
    </row>
    <row r="1045" spans="10:10" x14ac:dyDescent="0.25">
      <c r="J1045" s="10"/>
    </row>
    <row r="1046" spans="10:10" x14ac:dyDescent="0.25">
      <c r="J1046" s="10"/>
    </row>
    <row r="1047" spans="10:10" x14ac:dyDescent="0.25">
      <c r="J1047" s="10"/>
    </row>
    <row r="1048" spans="10:10" x14ac:dyDescent="0.25">
      <c r="J1048" s="10"/>
    </row>
    <row r="1049" spans="10:10" x14ac:dyDescent="0.25">
      <c r="J1049" s="10"/>
    </row>
    <row r="1050" spans="10:10" x14ac:dyDescent="0.25">
      <c r="J1050" s="10"/>
    </row>
    <row r="1051" spans="10:10" x14ac:dyDescent="0.25">
      <c r="J1051" s="10"/>
    </row>
    <row r="1052" spans="10:10" x14ac:dyDescent="0.25">
      <c r="J1052" s="10"/>
    </row>
    <row r="1053" spans="10:10" x14ac:dyDescent="0.25">
      <c r="J1053" s="10"/>
    </row>
    <row r="1054" spans="10:10" x14ac:dyDescent="0.25">
      <c r="J1054" s="10"/>
    </row>
    <row r="1055" spans="10:10" x14ac:dyDescent="0.25">
      <c r="J1055" s="10"/>
    </row>
    <row r="1056" spans="10:10" x14ac:dyDescent="0.25">
      <c r="J1056" s="10"/>
    </row>
    <row r="1057" spans="10:10" x14ac:dyDescent="0.25">
      <c r="J1057" s="10"/>
    </row>
    <row r="1058" spans="10:10" x14ac:dyDescent="0.25">
      <c r="J1058" s="10"/>
    </row>
    <row r="1059" spans="10:10" x14ac:dyDescent="0.25">
      <c r="J1059" s="10"/>
    </row>
    <row r="1060" spans="10:10" x14ac:dyDescent="0.25">
      <c r="J1060" s="10"/>
    </row>
    <row r="1061" spans="10:10" x14ac:dyDescent="0.25">
      <c r="J1061" s="10"/>
    </row>
    <row r="1062" spans="10:10" x14ac:dyDescent="0.25">
      <c r="J1062" s="10"/>
    </row>
    <row r="1063" spans="10:10" x14ac:dyDescent="0.25">
      <c r="J1063" s="10"/>
    </row>
    <row r="1064" spans="10:10" x14ac:dyDescent="0.25">
      <c r="J1064" s="10"/>
    </row>
    <row r="1065" spans="10:10" x14ac:dyDescent="0.25">
      <c r="J1065" s="10"/>
    </row>
    <row r="1066" spans="10:10" x14ac:dyDescent="0.25">
      <c r="J1066" s="10"/>
    </row>
    <row r="1067" spans="10:10" x14ac:dyDescent="0.25">
      <c r="J1067" s="10"/>
    </row>
    <row r="1068" spans="10:10" x14ac:dyDescent="0.25">
      <c r="J1068" s="10"/>
    </row>
    <row r="1069" spans="10:10" x14ac:dyDescent="0.25">
      <c r="J1069" s="10"/>
    </row>
    <row r="1070" spans="10:10" x14ac:dyDescent="0.25">
      <c r="J1070" s="10"/>
    </row>
    <row r="1071" spans="10:10" x14ac:dyDescent="0.25">
      <c r="J1071" s="10"/>
    </row>
    <row r="1072" spans="10:10" x14ac:dyDescent="0.25">
      <c r="J1072" s="10"/>
    </row>
    <row r="1073" spans="10:10" x14ac:dyDescent="0.25">
      <c r="J1073" s="10"/>
    </row>
    <row r="1074" spans="10:10" x14ac:dyDescent="0.25">
      <c r="J1074" s="10"/>
    </row>
    <row r="1075" spans="10:10" x14ac:dyDescent="0.25">
      <c r="J1075" s="10"/>
    </row>
    <row r="1076" spans="10:10" x14ac:dyDescent="0.25">
      <c r="J1076" s="10"/>
    </row>
    <row r="1077" spans="10:10" x14ac:dyDescent="0.25">
      <c r="J1077" s="10"/>
    </row>
    <row r="1078" spans="10:10" x14ac:dyDescent="0.25">
      <c r="J1078" s="10"/>
    </row>
    <row r="1079" spans="10:10" x14ac:dyDescent="0.25">
      <c r="J1079" s="10"/>
    </row>
    <row r="1080" spans="10:10" x14ac:dyDescent="0.25">
      <c r="J1080" s="10"/>
    </row>
    <row r="1081" spans="10:10" x14ac:dyDescent="0.25">
      <c r="J1081" s="10"/>
    </row>
    <row r="1082" spans="10:10" x14ac:dyDescent="0.25">
      <c r="J1082" s="10"/>
    </row>
    <row r="1083" spans="10:10" x14ac:dyDescent="0.25">
      <c r="J1083" s="10"/>
    </row>
    <row r="1084" spans="10:10" x14ac:dyDescent="0.25">
      <c r="J1084" s="10"/>
    </row>
    <row r="1085" spans="10:10" x14ac:dyDescent="0.25">
      <c r="J1085" s="10"/>
    </row>
    <row r="1086" spans="10:10" x14ac:dyDescent="0.25">
      <c r="J1086" s="10"/>
    </row>
    <row r="1087" spans="10:10" x14ac:dyDescent="0.25">
      <c r="J1087" s="10"/>
    </row>
    <row r="1088" spans="10:10" x14ac:dyDescent="0.25">
      <c r="J1088" s="10"/>
    </row>
    <row r="1089" spans="10:10" x14ac:dyDescent="0.25">
      <c r="J1089" s="10"/>
    </row>
    <row r="1090" spans="10:10" x14ac:dyDescent="0.25">
      <c r="J1090" s="10"/>
    </row>
    <row r="1091" spans="10:10" x14ac:dyDescent="0.25">
      <c r="J1091" s="10"/>
    </row>
    <row r="1092" spans="10:10" x14ac:dyDescent="0.25">
      <c r="J1092" s="10"/>
    </row>
    <row r="1093" spans="10:10" x14ac:dyDescent="0.25">
      <c r="J1093" s="10"/>
    </row>
    <row r="1094" spans="10:10" x14ac:dyDescent="0.25">
      <c r="J1094" s="10"/>
    </row>
    <row r="1095" spans="10:10" x14ac:dyDescent="0.25">
      <c r="J1095" s="10"/>
    </row>
    <row r="1096" spans="10:10" x14ac:dyDescent="0.25">
      <c r="J1096" s="10"/>
    </row>
    <row r="1097" spans="10:10" x14ac:dyDescent="0.25">
      <c r="J1097" s="10"/>
    </row>
    <row r="1098" spans="10:10" x14ac:dyDescent="0.25">
      <c r="J1098" s="10"/>
    </row>
    <row r="1099" spans="10:10" x14ac:dyDescent="0.25">
      <c r="J1099" s="10"/>
    </row>
    <row r="1100" spans="10:10" x14ac:dyDescent="0.25">
      <c r="J1100" s="10"/>
    </row>
    <row r="1101" spans="10:10" x14ac:dyDescent="0.25">
      <c r="J1101" s="10"/>
    </row>
    <row r="1102" spans="10:10" x14ac:dyDescent="0.25">
      <c r="J1102" s="10"/>
    </row>
    <row r="1103" spans="10:10" x14ac:dyDescent="0.25">
      <c r="J1103" s="10"/>
    </row>
    <row r="1104" spans="10:10" x14ac:dyDescent="0.25">
      <c r="J1104" s="10"/>
    </row>
    <row r="1105" spans="10:10" x14ac:dyDescent="0.25">
      <c r="J1105" s="10"/>
    </row>
    <row r="1106" spans="10:10" x14ac:dyDescent="0.25">
      <c r="J1106" s="10"/>
    </row>
    <row r="1107" spans="10:10" x14ac:dyDescent="0.25">
      <c r="J1107" s="10"/>
    </row>
    <row r="1108" spans="10:10" x14ac:dyDescent="0.25">
      <c r="J1108" s="10"/>
    </row>
    <row r="1109" spans="10:10" x14ac:dyDescent="0.25">
      <c r="J1109" s="10"/>
    </row>
    <row r="1110" spans="10:10" x14ac:dyDescent="0.25">
      <c r="J1110" s="10"/>
    </row>
    <row r="1111" spans="10:10" x14ac:dyDescent="0.25">
      <c r="J1111" s="10"/>
    </row>
    <row r="1112" spans="10:10" x14ac:dyDescent="0.25">
      <c r="J1112" s="10"/>
    </row>
    <row r="1113" spans="10:10" x14ac:dyDescent="0.25">
      <c r="J1113" s="10"/>
    </row>
    <row r="1114" spans="10:10" x14ac:dyDescent="0.25">
      <c r="J1114" s="10"/>
    </row>
    <row r="1115" spans="10:10" x14ac:dyDescent="0.25">
      <c r="J1115" s="10"/>
    </row>
    <row r="1116" spans="10:10" x14ac:dyDescent="0.25">
      <c r="J1116" s="10"/>
    </row>
    <row r="1117" spans="10:10" x14ac:dyDescent="0.25">
      <c r="J1117" s="10"/>
    </row>
    <row r="1118" spans="10:10" x14ac:dyDescent="0.25">
      <c r="J1118" s="10"/>
    </row>
    <row r="1119" spans="10:10" x14ac:dyDescent="0.25">
      <c r="J1119" s="10"/>
    </row>
    <row r="1120" spans="10:10" x14ac:dyDescent="0.25">
      <c r="J1120" s="10"/>
    </row>
    <row r="1121" spans="10:10" x14ac:dyDescent="0.25">
      <c r="J1121" s="10"/>
    </row>
    <row r="1122" spans="10:10" x14ac:dyDescent="0.25">
      <c r="J1122" s="10"/>
    </row>
    <row r="1123" spans="10:10" x14ac:dyDescent="0.25">
      <c r="J1123" s="10"/>
    </row>
    <row r="1124" spans="10:10" x14ac:dyDescent="0.25">
      <c r="J1124" s="10"/>
    </row>
    <row r="1125" spans="10:10" x14ac:dyDescent="0.25">
      <c r="J1125" s="10"/>
    </row>
    <row r="1126" spans="10:10" x14ac:dyDescent="0.25">
      <c r="J1126" s="10"/>
    </row>
    <row r="1127" spans="10:10" x14ac:dyDescent="0.25">
      <c r="J1127" s="10"/>
    </row>
    <row r="1128" spans="10:10" x14ac:dyDescent="0.25">
      <c r="J1128" s="10"/>
    </row>
    <row r="1129" spans="10:10" x14ac:dyDescent="0.25">
      <c r="J1129" s="10"/>
    </row>
    <row r="1130" spans="10:10" x14ac:dyDescent="0.25">
      <c r="J1130" s="10"/>
    </row>
    <row r="1131" spans="10:10" x14ac:dyDescent="0.25">
      <c r="J1131" s="10"/>
    </row>
    <row r="1132" spans="10:10" x14ac:dyDescent="0.25">
      <c r="J1132" s="10"/>
    </row>
    <row r="1133" spans="10:10" x14ac:dyDescent="0.25">
      <c r="J1133" s="10"/>
    </row>
    <row r="1134" spans="10:10" x14ac:dyDescent="0.25">
      <c r="J1134" s="10"/>
    </row>
    <row r="1135" spans="10:10" x14ac:dyDescent="0.25">
      <c r="J1135" s="10"/>
    </row>
    <row r="1136" spans="10:10" x14ac:dyDescent="0.25">
      <c r="J1136" s="10"/>
    </row>
    <row r="1137" spans="10:10" x14ac:dyDescent="0.25">
      <c r="J1137" s="10"/>
    </row>
    <row r="1138" spans="10:10" x14ac:dyDescent="0.25">
      <c r="J1138" s="10"/>
    </row>
    <row r="1139" spans="10:10" x14ac:dyDescent="0.25">
      <c r="J1139" s="10"/>
    </row>
    <row r="1140" spans="10:10" x14ac:dyDescent="0.25">
      <c r="J1140" s="10"/>
    </row>
    <row r="1141" spans="10:10" x14ac:dyDescent="0.25">
      <c r="J1141" s="10"/>
    </row>
    <row r="1142" spans="10:10" x14ac:dyDescent="0.25">
      <c r="J1142" s="10"/>
    </row>
    <row r="1143" spans="10:10" x14ac:dyDescent="0.25">
      <c r="J1143" s="10"/>
    </row>
    <row r="1144" spans="10:10" x14ac:dyDescent="0.25">
      <c r="J1144" s="10"/>
    </row>
    <row r="1145" spans="10:10" x14ac:dyDescent="0.25">
      <c r="J1145" s="10"/>
    </row>
    <row r="1146" spans="10:10" x14ac:dyDescent="0.25">
      <c r="J1146" s="10"/>
    </row>
    <row r="1147" spans="10:10" x14ac:dyDescent="0.25">
      <c r="J1147" s="10"/>
    </row>
    <row r="1148" spans="10:10" x14ac:dyDescent="0.25">
      <c r="J1148" s="10"/>
    </row>
    <row r="1149" spans="10:10" x14ac:dyDescent="0.25">
      <c r="J1149" s="10"/>
    </row>
    <row r="1150" spans="10:10" x14ac:dyDescent="0.25">
      <c r="J1150" s="10"/>
    </row>
    <row r="1151" spans="10:10" x14ac:dyDescent="0.25">
      <c r="J1151" s="10"/>
    </row>
    <row r="1152" spans="10:10" x14ac:dyDescent="0.25">
      <c r="J1152" s="10"/>
    </row>
    <row r="1153" spans="10:10" x14ac:dyDescent="0.25">
      <c r="J1153" s="10"/>
    </row>
    <row r="1154" spans="10:10" x14ac:dyDescent="0.25">
      <c r="J1154" s="10"/>
    </row>
    <row r="1155" spans="10:10" x14ac:dyDescent="0.25">
      <c r="J1155" s="10"/>
    </row>
    <row r="1156" spans="10:10" x14ac:dyDescent="0.25">
      <c r="J1156" s="10"/>
    </row>
    <row r="1157" spans="10:10" x14ac:dyDescent="0.25">
      <c r="J1157" s="10"/>
    </row>
    <row r="1158" spans="10:10" x14ac:dyDescent="0.25">
      <c r="J1158" s="10"/>
    </row>
    <row r="1159" spans="10:10" x14ac:dyDescent="0.25">
      <c r="J1159" s="10"/>
    </row>
    <row r="1160" spans="10:10" x14ac:dyDescent="0.25">
      <c r="J1160" s="10"/>
    </row>
    <row r="1161" spans="10:10" x14ac:dyDescent="0.25">
      <c r="J1161" s="10"/>
    </row>
    <row r="1162" spans="10:10" x14ac:dyDescent="0.25">
      <c r="J1162" s="10"/>
    </row>
    <row r="1163" spans="10:10" x14ac:dyDescent="0.25">
      <c r="J1163" s="10"/>
    </row>
    <row r="1164" spans="10:10" x14ac:dyDescent="0.25">
      <c r="J1164" s="10"/>
    </row>
    <row r="1165" spans="10:10" x14ac:dyDescent="0.25">
      <c r="J1165" s="10"/>
    </row>
    <row r="1166" spans="10:10" x14ac:dyDescent="0.25">
      <c r="J1166" s="10"/>
    </row>
    <row r="1167" spans="10:10" x14ac:dyDescent="0.25">
      <c r="J1167" s="10"/>
    </row>
    <row r="1168" spans="10:10" x14ac:dyDescent="0.25">
      <c r="J1168" s="10"/>
    </row>
    <row r="1169" spans="10:10" x14ac:dyDescent="0.25">
      <c r="J1169" s="10"/>
    </row>
    <row r="1170" spans="10:10" x14ac:dyDescent="0.25">
      <c r="J1170" s="10"/>
    </row>
    <row r="1171" spans="10:10" x14ac:dyDescent="0.25">
      <c r="J1171" s="10"/>
    </row>
    <row r="1172" spans="10:10" x14ac:dyDescent="0.25">
      <c r="J1172" s="10"/>
    </row>
    <row r="1173" spans="10:10" x14ac:dyDescent="0.25">
      <c r="J1173" s="10"/>
    </row>
    <row r="1174" spans="10:10" x14ac:dyDescent="0.25">
      <c r="J1174" s="10"/>
    </row>
    <row r="1175" spans="10:10" x14ac:dyDescent="0.25">
      <c r="J1175" s="10"/>
    </row>
    <row r="1176" spans="10:10" x14ac:dyDescent="0.25">
      <c r="J1176" s="10"/>
    </row>
    <row r="1177" spans="10:10" x14ac:dyDescent="0.25">
      <c r="J1177" s="10"/>
    </row>
    <row r="1178" spans="10:10" x14ac:dyDescent="0.25">
      <c r="J1178" s="10"/>
    </row>
    <row r="1179" spans="10:10" x14ac:dyDescent="0.25">
      <c r="J1179" s="10"/>
    </row>
    <row r="1180" spans="10:10" x14ac:dyDescent="0.25">
      <c r="J1180" s="10"/>
    </row>
    <row r="1181" spans="10:10" x14ac:dyDescent="0.25">
      <c r="J1181" s="10"/>
    </row>
    <row r="1182" spans="10:10" x14ac:dyDescent="0.25">
      <c r="J1182" s="10"/>
    </row>
    <row r="1183" spans="10:10" x14ac:dyDescent="0.25">
      <c r="J1183" s="10"/>
    </row>
    <row r="1184" spans="10:10" x14ac:dyDescent="0.25">
      <c r="J1184" s="10"/>
    </row>
    <row r="1185" spans="10:10" x14ac:dyDescent="0.25">
      <c r="J1185" s="10"/>
    </row>
    <row r="1186" spans="10:10" x14ac:dyDescent="0.25">
      <c r="J1186" s="10"/>
    </row>
    <row r="1187" spans="10:10" x14ac:dyDescent="0.25">
      <c r="J1187" s="10"/>
    </row>
    <row r="1188" spans="10:10" x14ac:dyDescent="0.25">
      <c r="J1188" s="10"/>
    </row>
    <row r="1189" spans="10:10" x14ac:dyDescent="0.25">
      <c r="J1189" s="10"/>
    </row>
    <row r="1190" spans="10:10" x14ac:dyDescent="0.25">
      <c r="J1190" s="10"/>
    </row>
    <row r="1191" spans="10:10" x14ac:dyDescent="0.25">
      <c r="J1191" s="10"/>
    </row>
    <row r="1192" spans="10:10" x14ac:dyDescent="0.25">
      <c r="J1192" s="10"/>
    </row>
    <row r="1193" spans="10:10" x14ac:dyDescent="0.25">
      <c r="J1193" s="10"/>
    </row>
    <row r="1194" spans="10:10" x14ac:dyDescent="0.25">
      <c r="J1194" s="10"/>
    </row>
    <row r="1195" spans="10:10" x14ac:dyDescent="0.25">
      <c r="J1195" s="10"/>
    </row>
    <row r="1196" spans="10:10" x14ac:dyDescent="0.25">
      <c r="J1196" s="10"/>
    </row>
    <row r="1197" spans="10:10" x14ac:dyDescent="0.25">
      <c r="J1197" s="10"/>
    </row>
    <row r="1198" spans="10:10" x14ac:dyDescent="0.25">
      <c r="J1198" s="10"/>
    </row>
    <row r="1199" spans="10:10" x14ac:dyDescent="0.25">
      <c r="J1199" s="10"/>
    </row>
    <row r="1200" spans="10:10" x14ac:dyDescent="0.25">
      <c r="J1200" s="10"/>
    </row>
    <row r="1201" spans="10:10" x14ac:dyDescent="0.25">
      <c r="J1201" s="10"/>
    </row>
    <row r="1202" spans="10:10" x14ac:dyDescent="0.25">
      <c r="J1202" s="10"/>
    </row>
    <row r="1203" spans="10:10" x14ac:dyDescent="0.25">
      <c r="J1203" s="10"/>
    </row>
    <row r="1204" spans="10:10" x14ac:dyDescent="0.25">
      <c r="J1204" s="10"/>
    </row>
    <row r="1205" spans="10:10" x14ac:dyDescent="0.25">
      <c r="J1205" s="10"/>
    </row>
    <row r="1206" spans="10:10" x14ac:dyDescent="0.25">
      <c r="J1206" s="10"/>
    </row>
    <row r="1207" spans="10:10" x14ac:dyDescent="0.25">
      <c r="J1207" s="10"/>
    </row>
    <row r="1208" spans="10:10" x14ac:dyDescent="0.25">
      <c r="J1208" s="10"/>
    </row>
    <row r="1209" spans="10:10" x14ac:dyDescent="0.25">
      <c r="J1209" s="10"/>
    </row>
    <row r="1210" spans="10:10" x14ac:dyDescent="0.25">
      <c r="J1210" s="10"/>
    </row>
    <row r="1211" spans="10:10" x14ac:dyDescent="0.25">
      <c r="J1211" s="10"/>
    </row>
    <row r="1212" spans="10:10" x14ac:dyDescent="0.25">
      <c r="J1212" s="10"/>
    </row>
    <row r="1213" spans="10:10" x14ac:dyDescent="0.25">
      <c r="J1213" s="10"/>
    </row>
    <row r="1214" spans="10:10" x14ac:dyDescent="0.25">
      <c r="J1214" s="10"/>
    </row>
    <row r="1215" spans="10:10" x14ac:dyDescent="0.25">
      <c r="J1215" s="10"/>
    </row>
    <row r="1216" spans="10:10" x14ac:dyDescent="0.25">
      <c r="J1216" s="10"/>
    </row>
    <row r="1217" spans="10:10" x14ac:dyDescent="0.25">
      <c r="J1217" s="10"/>
    </row>
    <row r="1218" spans="10:10" x14ac:dyDescent="0.25">
      <c r="J1218" s="10"/>
    </row>
    <row r="1219" spans="10:10" x14ac:dyDescent="0.25">
      <c r="J1219" s="10"/>
    </row>
    <row r="1220" spans="10:10" x14ac:dyDescent="0.25">
      <c r="J1220" s="10"/>
    </row>
    <row r="1221" spans="10:10" x14ac:dyDescent="0.25">
      <c r="J1221" s="10"/>
    </row>
    <row r="1222" spans="10:10" x14ac:dyDescent="0.25">
      <c r="J1222" s="10"/>
    </row>
    <row r="1223" spans="10:10" x14ac:dyDescent="0.25">
      <c r="J1223" s="10"/>
    </row>
    <row r="1224" spans="10:10" x14ac:dyDescent="0.25">
      <c r="J1224" s="10"/>
    </row>
    <row r="1225" spans="10:10" x14ac:dyDescent="0.25">
      <c r="J1225" s="10"/>
    </row>
    <row r="1226" spans="10:10" x14ac:dyDescent="0.25">
      <c r="J1226" s="10"/>
    </row>
    <row r="1227" spans="10:10" x14ac:dyDescent="0.25">
      <c r="J1227" s="10"/>
    </row>
    <row r="1228" spans="10:10" x14ac:dyDescent="0.25">
      <c r="J1228" s="10"/>
    </row>
    <row r="1229" spans="10:10" x14ac:dyDescent="0.25">
      <c r="J1229" s="10"/>
    </row>
    <row r="1230" spans="10:10" x14ac:dyDescent="0.25">
      <c r="J1230" s="10"/>
    </row>
    <row r="1231" spans="10:10" x14ac:dyDescent="0.25">
      <c r="J1231" s="10"/>
    </row>
    <row r="1232" spans="10:10" x14ac:dyDescent="0.25">
      <c r="J1232" s="10"/>
    </row>
    <row r="1233" spans="10:10" x14ac:dyDescent="0.25">
      <c r="J1233" s="10"/>
    </row>
    <row r="1234" spans="10:10" x14ac:dyDescent="0.25">
      <c r="J1234" s="10"/>
    </row>
    <row r="1235" spans="10:10" x14ac:dyDescent="0.25">
      <c r="J1235" s="10"/>
    </row>
    <row r="1236" spans="10:10" x14ac:dyDescent="0.25">
      <c r="J1236" s="10"/>
    </row>
    <row r="1237" spans="10:10" x14ac:dyDescent="0.25">
      <c r="J1237" s="10"/>
    </row>
    <row r="1238" spans="10:10" x14ac:dyDescent="0.25">
      <c r="J1238" s="10"/>
    </row>
    <row r="1239" spans="10:10" x14ac:dyDescent="0.25">
      <c r="J1239" s="10"/>
    </row>
    <row r="1240" spans="10:10" x14ac:dyDescent="0.25">
      <c r="J1240" s="10"/>
    </row>
    <row r="1241" spans="10:10" x14ac:dyDescent="0.25">
      <c r="J1241" s="10"/>
    </row>
    <row r="1242" spans="10:10" x14ac:dyDescent="0.25">
      <c r="J1242" s="10"/>
    </row>
    <row r="1243" spans="10:10" x14ac:dyDescent="0.25">
      <c r="J1243" s="10"/>
    </row>
    <row r="1244" spans="10:10" x14ac:dyDescent="0.25">
      <c r="J1244" s="10"/>
    </row>
    <row r="1245" spans="10:10" x14ac:dyDescent="0.25">
      <c r="J1245" s="10"/>
    </row>
    <row r="1246" spans="10:10" x14ac:dyDescent="0.25">
      <c r="J1246" s="10"/>
    </row>
    <row r="1247" spans="10:10" x14ac:dyDescent="0.25">
      <c r="J1247" s="10"/>
    </row>
    <row r="1248" spans="10:10" x14ac:dyDescent="0.25">
      <c r="J1248" s="10"/>
    </row>
    <row r="1249" spans="10:10" x14ac:dyDescent="0.25">
      <c r="J1249" s="10"/>
    </row>
    <row r="1250" spans="10:10" x14ac:dyDescent="0.25">
      <c r="J1250" s="10"/>
    </row>
    <row r="1251" spans="10:10" x14ac:dyDescent="0.25">
      <c r="J1251" s="10"/>
    </row>
    <row r="1252" spans="10:10" x14ac:dyDescent="0.25">
      <c r="J1252" s="10"/>
    </row>
    <row r="1253" spans="10:10" x14ac:dyDescent="0.25">
      <c r="J1253" s="10"/>
    </row>
    <row r="1254" spans="10:10" x14ac:dyDescent="0.25">
      <c r="J1254" s="10"/>
    </row>
    <row r="1255" spans="10:10" x14ac:dyDescent="0.25">
      <c r="J1255" s="10"/>
    </row>
    <row r="1256" spans="10:10" x14ac:dyDescent="0.25">
      <c r="J1256" s="10"/>
    </row>
    <row r="1257" spans="10:10" x14ac:dyDescent="0.25">
      <c r="J1257" s="10"/>
    </row>
    <row r="1258" spans="10:10" x14ac:dyDescent="0.25">
      <c r="J1258" s="10"/>
    </row>
    <row r="1259" spans="10:10" x14ac:dyDescent="0.25">
      <c r="J1259" s="10"/>
    </row>
    <row r="1260" spans="10:10" x14ac:dyDescent="0.25">
      <c r="J1260" s="10"/>
    </row>
    <row r="1261" spans="10:10" x14ac:dyDescent="0.25">
      <c r="J1261" s="10"/>
    </row>
    <row r="1262" spans="10:10" x14ac:dyDescent="0.25">
      <c r="J1262" s="10"/>
    </row>
    <row r="1263" spans="10:10" x14ac:dyDescent="0.25">
      <c r="J1263" s="10"/>
    </row>
    <row r="1264" spans="10:10" x14ac:dyDescent="0.25">
      <c r="J1264" s="10"/>
    </row>
    <row r="1265" spans="10:10" x14ac:dyDescent="0.25">
      <c r="J1265" s="10"/>
    </row>
    <row r="1266" spans="10:10" x14ac:dyDescent="0.25">
      <c r="J1266" s="10"/>
    </row>
    <row r="1267" spans="10:10" x14ac:dyDescent="0.25">
      <c r="J1267" s="10"/>
    </row>
    <row r="1268" spans="10:10" x14ac:dyDescent="0.25">
      <c r="J1268" s="10"/>
    </row>
    <row r="1269" spans="10:10" x14ac:dyDescent="0.25">
      <c r="J1269" s="10"/>
    </row>
    <row r="1270" spans="10:10" x14ac:dyDescent="0.25">
      <c r="J1270" s="10"/>
    </row>
    <row r="1271" spans="10:10" x14ac:dyDescent="0.25">
      <c r="J1271" s="10"/>
    </row>
    <row r="1272" spans="10:10" x14ac:dyDescent="0.25">
      <c r="J1272" s="10"/>
    </row>
    <row r="1273" spans="10:10" x14ac:dyDescent="0.25">
      <c r="J1273" s="10"/>
    </row>
    <row r="1274" spans="10:10" x14ac:dyDescent="0.25">
      <c r="J1274" s="10"/>
    </row>
    <row r="1275" spans="10:10" x14ac:dyDescent="0.25">
      <c r="J1275" s="10"/>
    </row>
    <row r="1276" spans="10:10" x14ac:dyDescent="0.25">
      <c r="J1276" s="10"/>
    </row>
    <row r="1277" spans="10:10" x14ac:dyDescent="0.25">
      <c r="J1277" s="10"/>
    </row>
    <row r="1278" spans="10:10" x14ac:dyDescent="0.25">
      <c r="J1278" s="10"/>
    </row>
    <row r="1279" spans="10:10" x14ac:dyDescent="0.25">
      <c r="J1279" s="10"/>
    </row>
    <row r="1280" spans="10:10" x14ac:dyDescent="0.25">
      <c r="J1280" s="10"/>
    </row>
    <row r="1281" spans="10:10" x14ac:dyDescent="0.25">
      <c r="J1281" s="10"/>
    </row>
    <row r="1282" spans="10:10" x14ac:dyDescent="0.25">
      <c r="J1282" s="10"/>
    </row>
    <row r="1283" spans="10:10" x14ac:dyDescent="0.25">
      <c r="J1283" s="10"/>
    </row>
    <row r="1284" spans="10:10" x14ac:dyDescent="0.25">
      <c r="J1284" s="10"/>
    </row>
    <row r="1285" spans="10:10" x14ac:dyDescent="0.25">
      <c r="J1285" s="10"/>
    </row>
    <row r="1286" spans="10:10" x14ac:dyDescent="0.25">
      <c r="J1286" s="10"/>
    </row>
    <row r="1287" spans="10:10" x14ac:dyDescent="0.25">
      <c r="J1287" s="10"/>
    </row>
    <row r="1288" spans="10:10" x14ac:dyDescent="0.25">
      <c r="J1288" s="10"/>
    </row>
    <row r="1289" spans="10:10" x14ac:dyDescent="0.25">
      <c r="J1289" s="10"/>
    </row>
    <row r="1290" spans="10:10" x14ac:dyDescent="0.25">
      <c r="J1290" s="10"/>
    </row>
    <row r="1291" spans="10:10" x14ac:dyDescent="0.25">
      <c r="J1291" s="10"/>
    </row>
    <row r="1292" spans="10:10" x14ac:dyDescent="0.25">
      <c r="J1292" s="10"/>
    </row>
    <row r="1293" spans="10:10" x14ac:dyDescent="0.25">
      <c r="J1293" s="10"/>
    </row>
    <row r="1294" spans="10:10" x14ac:dyDescent="0.25">
      <c r="J1294" s="10"/>
    </row>
    <row r="1295" spans="10:10" x14ac:dyDescent="0.25">
      <c r="J1295" s="10"/>
    </row>
    <row r="1296" spans="10:10" x14ac:dyDescent="0.25">
      <c r="J1296" s="10"/>
    </row>
    <row r="1297" spans="10:10" x14ac:dyDescent="0.25">
      <c r="J1297" s="10"/>
    </row>
    <row r="1298" spans="10:10" x14ac:dyDescent="0.25">
      <c r="J1298" s="10"/>
    </row>
    <row r="1299" spans="10:10" x14ac:dyDescent="0.25">
      <c r="J1299" s="10"/>
    </row>
    <row r="1300" spans="10:10" x14ac:dyDescent="0.25">
      <c r="J1300" s="10"/>
    </row>
    <row r="1301" spans="10:10" x14ac:dyDescent="0.25">
      <c r="J1301" s="10"/>
    </row>
    <row r="1302" spans="10:10" x14ac:dyDescent="0.25">
      <c r="J1302" s="10"/>
    </row>
    <row r="1303" spans="10:10" x14ac:dyDescent="0.25">
      <c r="J1303" s="10"/>
    </row>
    <row r="1304" spans="10:10" x14ac:dyDescent="0.25">
      <c r="J1304" s="10"/>
    </row>
    <row r="1305" spans="10:10" x14ac:dyDescent="0.25">
      <c r="J1305" s="10"/>
    </row>
    <row r="1306" spans="10:10" x14ac:dyDescent="0.25">
      <c r="J1306" s="10"/>
    </row>
    <row r="1307" spans="10:10" x14ac:dyDescent="0.25">
      <c r="J1307" s="10"/>
    </row>
    <row r="1308" spans="10:10" x14ac:dyDescent="0.25">
      <c r="J1308" s="10"/>
    </row>
    <row r="1309" spans="10:10" x14ac:dyDescent="0.25">
      <c r="J1309" s="10"/>
    </row>
    <row r="1310" spans="10:10" x14ac:dyDescent="0.25">
      <c r="J1310" s="10"/>
    </row>
    <row r="1311" spans="10:10" x14ac:dyDescent="0.25">
      <c r="J1311" s="10"/>
    </row>
    <row r="1312" spans="10:10" x14ac:dyDescent="0.25">
      <c r="J1312" s="10"/>
    </row>
    <row r="1313" spans="10:10" x14ac:dyDescent="0.25">
      <c r="J1313" s="10"/>
    </row>
    <row r="1314" spans="10:10" x14ac:dyDescent="0.25">
      <c r="J1314" s="10"/>
    </row>
    <row r="1315" spans="10:10" x14ac:dyDescent="0.25">
      <c r="J1315" s="10"/>
    </row>
    <row r="1316" spans="10:10" x14ac:dyDescent="0.25">
      <c r="J1316" s="10"/>
    </row>
    <row r="1317" spans="10:10" x14ac:dyDescent="0.25">
      <c r="J1317" s="10"/>
    </row>
    <row r="1318" spans="10:10" x14ac:dyDescent="0.25">
      <c r="J1318" s="10"/>
    </row>
    <row r="1319" spans="10:10" x14ac:dyDescent="0.25">
      <c r="J1319" s="10"/>
    </row>
    <row r="1320" spans="10:10" x14ac:dyDescent="0.25">
      <c r="J1320" s="10"/>
    </row>
    <row r="1321" spans="10:10" x14ac:dyDescent="0.25">
      <c r="J1321" s="10"/>
    </row>
    <row r="1322" spans="10:10" x14ac:dyDescent="0.25">
      <c r="J1322" s="10"/>
    </row>
    <row r="1323" spans="10:10" x14ac:dyDescent="0.25">
      <c r="J1323" s="10"/>
    </row>
    <row r="1324" spans="10:10" x14ac:dyDescent="0.25">
      <c r="J1324" s="10"/>
    </row>
    <row r="1325" spans="10:10" x14ac:dyDescent="0.25">
      <c r="J1325" s="10"/>
    </row>
    <row r="1326" spans="10:10" x14ac:dyDescent="0.25">
      <c r="J1326" s="10"/>
    </row>
    <row r="1327" spans="10:10" x14ac:dyDescent="0.25">
      <c r="J1327" s="10"/>
    </row>
    <row r="1328" spans="10:10" x14ac:dyDescent="0.25">
      <c r="J1328" s="10"/>
    </row>
    <row r="1329" spans="10:10" x14ac:dyDescent="0.25">
      <c r="J1329" s="10"/>
    </row>
    <row r="1330" spans="10:10" x14ac:dyDescent="0.25">
      <c r="J1330" s="10"/>
    </row>
    <row r="1331" spans="10:10" x14ac:dyDescent="0.25">
      <c r="J1331" s="10"/>
    </row>
    <row r="1332" spans="10:10" x14ac:dyDescent="0.25">
      <c r="J1332" s="10"/>
    </row>
    <row r="1333" spans="10:10" x14ac:dyDescent="0.25">
      <c r="J1333" s="10"/>
    </row>
    <row r="1334" spans="10:10" x14ac:dyDescent="0.25">
      <c r="J1334" s="10"/>
    </row>
    <row r="1335" spans="10:10" x14ac:dyDescent="0.25">
      <c r="J1335" s="10"/>
    </row>
    <row r="1336" spans="10:10" x14ac:dyDescent="0.25">
      <c r="J1336" s="10"/>
    </row>
    <row r="1337" spans="10:10" x14ac:dyDescent="0.25">
      <c r="J1337" s="10"/>
    </row>
    <row r="1338" spans="10:10" x14ac:dyDescent="0.25">
      <c r="J1338" s="10"/>
    </row>
    <row r="1339" spans="10:10" x14ac:dyDescent="0.25">
      <c r="J1339" s="10"/>
    </row>
    <row r="1340" spans="10:10" x14ac:dyDescent="0.25">
      <c r="J1340" s="10"/>
    </row>
    <row r="1341" spans="10:10" x14ac:dyDescent="0.25">
      <c r="J1341" s="10"/>
    </row>
    <row r="1342" spans="10:10" x14ac:dyDescent="0.25">
      <c r="J1342" s="10"/>
    </row>
    <row r="1343" spans="10:10" x14ac:dyDescent="0.25">
      <c r="J1343" s="10"/>
    </row>
    <row r="1344" spans="10:10" x14ac:dyDescent="0.25">
      <c r="J1344" s="10"/>
    </row>
    <row r="1345" spans="10:10" x14ac:dyDescent="0.25">
      <c r="J1345" s="10"/>
    </row>
    <row r="1346" spans="10:10" x14ac:dyDescent="0.25">
      <c r="J1346" s="10"/>
    </row>
    <row r="1347" spans="10:10" x14ac:dyDescent="0.25">
      <c r="J1347" s="10"/>
    </row>
    <row r="1348" spans="10:10" x14ac:dyDescent="0.25">
      <c r="J1348" s="10"/>
    </row>
    <row r="1349" spans="10:10" x14ac:dyDescent="0.25">
      <c r="J1349" s="10"/>
    </row>
    <row r="1350" spans="10:10" x14ac:dyDescent="0.25">
      <c r="J1350" s="10"/>
    </row>
    <row r="1351" spans="10:10" x14ac:dyDescent="0.25">
      <c r="J1351" s="10"/>
    </row>
    <row r="1352" spans="10:10" x14ac:dyDescent="0.25">
      <c r="J1352" s="10"/>
    </row>
    <row r="1353" spans="10:10" x14ac:dyDescent="0.25">
      <c r="J1353" s="10"/>
    </row>
    <row r="1354" spans="10:10" x14ac:dyDescent="0.25">
      <c r="J1354" s="10"/>
    </row>
    <row r="1355" spans="10:10" x14ac:dyDescent="0.25">
      <c r="J1355" s="10"/>
    </row>
    <row r="1356" spans="10:10" x14ac:dyDescent="0.25">
      <c r="J1356" s="10"/>
    </row>
    <row r="1357" spans="10:10" x14ac:dyDescent="0.25">
      <c r="J1357" s="10"/>
    </row>
    <row r="1358" spans="10:10" x14ac:dyDescent="0.25">
      <c r="J1358" s="10"/>
    </row>
    <row r="1359" spans="10:10" x14ac:dyDescent="0.25">
      <c r="J1359" s="10"/>
    </row>
    <row r="1360" spans="10:10" x14ac:dyDescent="0.25">
      <c r="J1360" s="10"/>
    </row>
    <row r="1361" spans="10:10" x14ac:dyDescent="0.25">
      <c r="J1361" s="10"/>
    </row>
    <row r="1362" spans="10:10" x14ac:dyDescent="0.25">
      <c r="J1362" s="10"/>
    </row>
    <row r="1363" spans="10:10" x14ac:dyDescent="0.25">
      <c r="J1363" s="10"/>
    </row>
    <row r="1364" spans="10:10" x14ac:dyDescent="0.25">
      <c r="J1364" s="10"/>
    </row>
    <row r="1365" spans="10:10" x14ac:dyDescent="0.25">
      <c r="J1365" s="10"/>
    </row>
    <row r="1366" spans="10:10" x14ac:dyDescent="0.25">
      <c r="J1366" s="10"/>
    </row>
    <row r="1367" spans="10:10" x14ac:dyDescent="0.25">
      <c r="J1367" s="10"/>
    </row>
    <row r="1368" spans="10:10" x14ac:dyDescent="0.25">
      <c r="J1368" s="10"/>
    </row>
    <row r="1369" spans="10:10" x14ac:dyDescent="0.25">
      <c r="J1369" s="10"/>
    </row>
    <row r="1370" spans="10:10" x14ac:dyDescent="0.25">
      <c r="J1370" s="10"/>
    </row>
    <row r="1371" spans="10:10" x14ac:dyDescent="0.25">
      <c r="J1371" s="10"/>
    </row>
    <row r="1372" spans="10:10" x14ac:dyDescent="0.25">
      <c r="J1372" s="10"/>
    </row>
    <row r="1373" spans="10:10" x14ac:dyDescent="0.25">
      <c r="J1373" s="10"/>
    </row>
    <row r="1374" spans="10:10" x14ac:dyDescent="0.25">
      <c r="J1374" s="10"/>
    </row>
    <row r="1375" spans="10:10" x14ac:dyDescent="0.25">
      <c r="J1375" s="10"/>
    </row>
    <row r="1376" spans="10:10" x14ac:dyDescent="0.25">
      <c r="J1376" s="10"/>
    </row>
    <row r="1377" spans="10:10" x14ac:dyDescent="0.25">
      <c r="J1377" s="10"/>
    </row>
    <row r="1378" spans="10:10" x14ac:dyDescent="0.25">
      <c r="J1378" s="10"/>
    </row>
    <row r="1379" spans="10:10" x14ac:dyDescent="0.25">
      <c r="J1379" s="10"/>
    </row>
    <row r="1380" spans="10:10" x14ac:dyDescent="0.25">
      <c r="J1380" s="10"/>
    </row>
    <row r="1381" spans="10:10" x14ac:dyDescent="0.25">
      <c r="J1381" s="10"/>
    </row>
    <row r="1382" spans="10:10" x14ac:dyDescent="0.25">
      <c r="J1382" s="10"/>
    </row>
    <row r="1383" spans="10:10" x14ac:dyDescent="0.25">
      <c r="J1383" s="10"/>
    </row>
    <row r="1384" spans="10:10" x14ac:dyDescent="0.25">
      <c r="J1384" s="10"/>
    </row>
    <row r="1385" spans="10:10" x14ac:dyDescent="0.25">
      <c r="J1385" s="10"/>
    </row>
    <row r="1386" spans="10:10" x14ac:dyDescent="0.25">
      <c r="J1386" s="10"/>
    </row>
    <row r="1387" spans="10:10" x14ac:dyDescent="0.25">
      <c r="J1387" s="10"/>
    </row>
    <row r="1388" spans="10:10" x14ac:dyDescent="0.25">
      <c r="J1388" s="10"/>
    </row>
    <row r="1389" spans="10:10" x14ac:dyDescent="0.25">
      <c r="J1389" s="10"/>
    </row>
    <row r="1390" spans="10:10" x14ac:dyDescent="0.25">
      <c r="J1390" s="10"/>
    </row>
    <row r="1391" spans="10:10" x14ac:dyDescent="0.25">
      <c r="J1391" s="10"/>
    </row>
    <row r="1392" spans="10:10" x14ac:dyDescent="0.25">
      <c r="J1392" s="10"/>
    </row>
    <row r="1393" spans="10:10" x14ac:dyDescent="0.25">
      <c r="J1393" s="10"/>
    </row>
    <row r="1394" spans="10:10" x14ac:dyDescent="0.25">
      <c r="J1394" s="10"/>
    </row>
    <row r="1395" spans="10:10" x14ac:dyDescent="0.25">
      <c r="J1395" s="10"/>
    </row>
    <row r="1396" spans="10:10" x14ac:dyDescent="0.25">
      <c r="J1396" s="10"/>
    </row>
    <row r="1397" spans="10:10" x14ac:dyDescent="0.25">
      <c r="J1397" s="10"/>
    </row>
    <row r="1398" spans="10:10" x14ac:dyDescent="0.25">
      <c r="J1398" s="10"/>
    </row>
    <row r="1399" spans="10:10" x14ac:dyDescent="0.25">
      <c r="J1399" s="10"/>
    </row>
    <row r="1400" spans="10:10" x14ac:dyDescent="0.25">
      <c r="J1400" s="10"/>
    </row>
    <row r="1401" spans="10:10" x14ac:dyDescent="0.25">
      <c r="J1401" s="10"/>
    </row>
    <row r="1402" spans="10:10" x14ac:dyDescent="0.25">
      <c r="J1402" s="10"/>
    </row>
    <row r="1403" spans="10:10" x14ac:dyDescent="0.25">
      <c r="J1403" s="10"/>
    </row>
    <row r="1404" spans="10:10" x14ac:dyDescent="0.25">
      <c r="J1404" s="10"/>
    </row>
    <row r="1405" spans="10:10" x14ac:dyDescent="0.25">
      <c r="J1405" s="10"/>
    </row>
    <row r="1406" spans="10:10" x14ac:dyDescent="0.25">
      <c r="J1406" s="10"/>
    </row>
    <row r="1407" spans="10:10" x14ac:dyDescent="0.25">
      <c r="J1407" s="10"/>
    </row>
    <row r="1408" spans="10:10" x14ac:dyDescent="0.25">
      <c r="J1408" s="10"/>
    </row>
    <row r="1409" spans="10:10" x14ac:dyDescent="0.25">
      <c r="J1409" s="10"/>
    </row>
    <row r="1410" spans="10:10" x14ac:dyDescent="0.25">
      <c r="J1410" s="10"/>
    </row>
    <row r="1411" spans="10:10" x14ac:dyDescent="0.25">
      <c r="J1411" s="10"/>
    </row>
    <row r="1412" spans="10:10" x14ac:dyDescent="0.25">
      <c r="J1412" s="10"/>
    </row>
    <row r="1413" spans="10:10" x14ac:dyDescent="0.25">
      <c r="J1413" s="10"/>
    </row>
    <row r="1414" spans="10:10" x14ac:dyDescent="0.25">
      <c r="J1414" s="10"/>
    </row>
    <row r="1415" spans="10:10" x14ac:dyDescent="0.25">
      <c r="J1415" s="10"/>
    </row>
    <row r="1416" spans="10:10" x14ac:dyDescent="0.25">
      <c r="J1416" s="10"/>
    </row>
    <row r="1417" spans="10:10" x14ac:dyDescent="0.25">
      <c r="J1417" s="10"/>
    </row>
    <row r="1418" spans="10:10" x14ac:dyDescent="0.25">
      <c r="J1418" s="10"/>
    </row>
    <row r="1419" spans="10:10" x14ac:dyDescent="0.25">
      <c r="J1419" s="10"/>
    </row>
    <row r="1420" spans="10:10" x14ac:dyDescent="0.25">
      <c r="J1420" s="10"/>
    </row>
    <row r="1421" spans="10:10" x14ac:dyDescent="0.25">
      <c r="J1421" s="10"/>
    </row>
    <row r="1422" spans="10:10" x14ac:dyDescent="0.25">
      <c r="J1422" s="10"/>
    </row>
    <row r="1423" spans="10:10" x14ac:dyDescent="0.25">
      <c r="J1423" s="10"/>
    </row>
    <row r="1424" spans="10:10" x14ac:dyDescent="0.25">
      <c r="J1424" s="10"/>
    </row>
    <row r="1425" spans="10:10" x14ac:dyDescent="0.25">
      <c r="J1425" s="10"/>
    </row>
    <row r="1426" spans="10:10" x14ac:dyDescent="0.25">
      <c r="J1426" s="10"/>
    </row>
    <row r="1427" spans="10:10" x14ac:dyDescent="0.25">
      <c r="J1427" s="10"/>
    </row>
    <row r="1428" spans="10:10" x14ac:dyDescent="0.25">
      <c r="J1428" s="10"/>
    </row>
    <row r="1429" spans="10:10" x14ac:dyDescent="0.25">
      <c r="J1429" s="10"/>
    </row>
    <row r="1430" spans="10:10" x14ac:dyDescent="0.25">
      <c r="J1430" s="10"/>
    </row>
    <row r="1431" spans="10:10" x14ac:dyDescent="0.25">
      <c r="J1431" s="10"/>
    </row>
    <row r="1432" spans="10:10" x14ac:dyDescent="0.25">
      <c r="J1432" s="10"/>
    </row>
    <row r="1433" spans="10:10" x14ac:dyDescent="0.25">
      <c r="J1433" s="10"/>
    </row>
    <row r="1434" spans="10:10" x14ac:dyDescent="0.25">
      <c r="J1434" s="10"/>
    </row>
    <row r="1435" spans="10:10" x14ac:dyDescent="0.25">
      <c r="J1435" s="10"/>
    </row>
    <row r="1436" spans="10:10" x14ac:dyDescent="0.25">
      <c r="J1436" s="10"/>
    </row>
    <row r="1437" spans="10:10" x14ac:dyDescent="0.25">
      <c r="J1437" s="10"/>
    </row>
    <row r="1438" spans="10:10" x14ac:dyDescent="0.25">
      <c r="J1438" s="10"/>
    </row>
    <row r="1439" spans="10:10" x14ac:dyDescent="0.25">
      <c r="J1439" s="10"/>
    </row>
    <row r="1440" spans="10:10" x14ac:dyDescent="0.25">
      <c r="J1440" s="10"/>
    </row>
    <row r="1441" spans="10:10" x14ac:dyDescent="0.25">
      <c r="J1441" s="10"/>
    </row>
    <row r="1442" spans="10:10" x14ac:dyDescent="0.25">
      <c r="J1442" s="10"/>
    </row>
    <row r="1443" spans="10:10" x14ac:dyDescent="0.25">
      <c r="J1443" s="10"/>
    </row>
    <row r="1444" spans="10:10" x14ac:dyDescent="0.25">
      <c r="J1444" s="10"/>
    </row>
    <row r="1445" spans="10:10" x14ac:dyDescent="0.25">
      <c r="J1445" s="10"/>
    </row>
    <row r="1446" spans="10:10" x14ac:dyDescent="0.25">
      <c r="J1446" s="10"/>
    </row>
    <row r="1447" spans="10:10" x14ac:dyDescent="0.25">
      <c r="J1447" s="10"/>
    </row>
    <row r="1448" spans="10:10" x14ac:dyDescent="0.25">
      <c r="J1448" s="10"/>
    </row>
    <row r="1449" spans="10:10" x14ac:dyDescent="0.25">
      <c r="J1449" s="10"/>
    </row>
    <row r="1450" spans="10:10" x14ac:dyDescent="0.25">
      <c r="J1450" s="10"/>
    </row>
    <row r="1451" spans="10:10" x14ac:dyDescent="0.25">
      <c r="J1451" s="10"/>
    </row>
    <row r="1452" spans="10:10" x14ac:dyDescent="0.25">
      <c r="J1452" s="10"/>
    </row>
    <row r="1453" spans="10:10" x14ac:dyDescent="0.25">
      <c r="J1453" s="10"/>
    </row>
    <row r="1454" spans="10:10" x14ac:dyDescent="0.25">
      <c r="J1454" s="10"/>
    </row>
    <row r="1455" spans="10:10" x14ac:dyDescent="0.25">
      <c r="J1455" s="10"/>
    </row>
    <row r="1456" spans="10:10" x14ac:dyDescent="0.25">
      <c r="J1456" s="10"/>
    </row>
    <row r="1457" spans="10:10" x14ac:dyDescent="0.25">
      <c r="J1457" s="10"/>
    </row>
    <row r="1458" spans="10:10" x14ac:dyDescent="0.25">
      <c r="J1458" s="10"/>
    </row>
    <row r="1459" spans="10:10" x14ac:dyDescent="0.25">
      <c r="J1459" s="10"/>
    </row>
    <row r="1460" spans="10:10" x14ac:dyDescent="0.25">
      <c r="J1460" s="10"/>
    </row>
    <row r="1461" spans="10:10" x14ac:dyDescent="0.25">
      <c r="J1461" s="10"/>
    </row>
    <row r="1462" spans="10:10" x14ac:dyDescent="0.25">
      <c r="J1462" s="10"/>
    </row>
    <row r="1463" spans="10:10" x14ac:dyDescent="0.25">
      <c r="J1463" s="10"/>
    </row>
    <row r="1464" spans="10:10" x14ac:dyDescent="0.25">
      <c r="J1464" s="10"/>
    </row>
    <row r="1465" spans="10:10" x14ac:dyDescent="0.25">
      <c r="J1465" s="10"/>
    </row>
    <row r="1466" spans="10:10" x14ac:dyDescent="0.25">
      <c r="J1466" s="10"/>
    </row>
    <row r="1467" spans="10:10" x14ac:dyDescent="0.25">
      <c r="J1467" s="10"/>
    </row>
    <row r="1468" spans="10:10" x14ac:dyDescent="0.25">
      <c r="J1468" s="10"/>
    </row>
    <row r="1469" spans="10:10" x14ac:dyDescent="0.25">
      <c r="J1469" s="10"/>
    </row>
    <row r="1470" spans="10:10" x14ac:dyDescent="0.25">
      <c r="J1470" s="10"/>
    </row>
    <row r="1471" spans="10:10" x14ac:dyDescent="0.25">
      <c r="J1471" s="10"/>
    </row>
    <row r="1472" spans="10:10" x14ac:dyDescent="0.25">
      <c r="J1472" s="10"/>
    </row>
    <row r="1473" spans="10:10" x14ac:dyDescent="0.25">
      <c r="J1473" s="10"/>
    </row>
    <row r="1474" spans="10:10" x14ac:dyDescent="0.25">
      <c r="J1474" s="10"/>
    </row>
    <row r="1475" spans="10:10" x14ac:dyDescent="0.25">
      <c r="J1475" s="10"/>
    </row>
    <row r="1476" spans="10:10" x14ac:dyDescent="0.25">
      <c r="J1476" s="10"/>
    </row>
    <row r="1477" spans="10:10" x14ac:dyDescent="0.25">
      <c r="J1477" s="10"/>
    </row>
    <row r="1478" spans="10:10" x14ac:dyDescent="0.25">
      <c r="J1478" s="10"/>
    </row>
    <row r="1479" spans="10:10" x14ac:dyDescent="0.25">
      <c r="J1479" s="10"/>
    </row>
    <row r="1480" spans="10:10" x14ac:dyDescent="0.25">
      <c r="J1480" s="10"/>
    </row>
    <row r="1481" spans="10:10" x14ac:dyDescent="0.25">
      <c r="J1481" s="10"/>
    </row>
    <row r="1482" spans="10:10" x14ac:dyDescent="0.25">
      <c r="J1482" s="10"/>
    </row>
    <row r="1483" spans="10:10" x14ac:dyDescent="0.25">
      <c r="J1483" s="10"/>
    </row>
    <row r="1484" spans="10:10" x14ac:dyDescent="0.25">
      <c r="J1484" s="10"/>
    </row>
    <row r="1485" spans="10:10" x14ac:dyDescent="0.25">
      <c r="J1485" s="10"/>
    </row>
    <row r="1486" spans="10:10" x14ac:dyDescent="0.25">
      <c r="J1486" s="10"/>
    </row>
    <row r="1487" spans="10:10" x14ac:dyDescent="0.25">
      <c r="J1487" s="10"/>
    </row>
    <row r="1488" spans="10:10" x14ac:dyDescent="0.25">
      <c r="J1488" s="10"/>
    </row>
    <row r="1489" spans="10:10" x14ac:dyDescent="0.25">
      <c r="J1489" s="10"/>
    </row>
    <row r="1490" spans="10:10" x14ac:dyDescent="0.25">
      <c r="J1490" s="10"/>
    </row>
    <row r="1491" spans="10:10" x14ac:dyDescent="0.25">
      <c r="J1491" s="10"/>
    </row>
    <row r="1492" spans="10:10" x14ac:dyDescent="0.25">
      <c r="J1492" s="10"/>
    </row>
    <row r="1493" spans="10:10" x14ac:dyDescent="0.25">
      <c r="J1493" s="10"/>
    </row>
    <row r="1494" spans="10:10" x14ac:dyDescent="0.25">
      <c r="J1494" s="10"/>
    </row>
    <row r="1495" spans="10:10" x14ac:dyDescent="0.25">
      <c r="J1495" s="10"/>
    </row>
    <row r="1496" spans="10:10" x14ac:dyDescent="0.25">
      <c r="J1496" s="10"/>
    </row>
    <row r="1497" spans="10:10" x14ac:dyDescent="0.25">
      <c r="J1497" s="10"/>
    </row>
    <row r="1498" spans="10:10" x14ac:dyDescent="0.25">
      <c r="J1498" s="10"/>
    </row>
    <row r="1499" spans="10:10" x14ac:dyDescent="0.25">
      <c r="J1499" s="10"/>
    </row>
    <row r="1500" spans="10:10" x14ac:dyDescent="0.25">
      <c r="J1500" s="10"/>
    </row>
    <row r="1501" spans="10:10" x14ac:dyDescent="0.25">
      <c r="J1501" s="10"/>
    </row>
    <row r="1502" spans="10:10" x14ac:dyDescent="0.25">
      <c r="J1502" s="10"/>
    </row>
    <row r="1503" spans="10:10" x14ac:dyDescent="0.25">
      <c r="J1503" s="10"/>
    </row>
    <row r="1504" spans="10:10" x14ac:dyDescent="0.25">
      <c r="J1504" s="10"/>
    </row>
    <row r="1505" spans="10:10" x14ac:dyDescent="0.25">
      <c r="J1505" s="10"/>
    </row>
    <row r="1506" spans="10:10" x14ac:dyDescent="0.25">
      <c r="J1506" s="10"/>
    </row>
    <row r="1507" spans="10:10" x14ac:dyDescent="0.25">
      <c r="J1507" s="10"/>
    </row>
    <row r="1508" spans="10:10" x14ac:dyDescent="0.25">
      <c r="J1508" s="10"/>
    </row>
    <row r="1509" spans="10:10" x14ac:dyDescent="0.25">
      <c r="J1509" s="10"/>
    </row>
    <row r="1510" spans="10:10" x14ac:dyDescent="0.25">
      <c r="J1510" s="10"/>
    </row>
    <row r="1511" spans="10:10" x14ac:dyDescent="0.25">
      <c r="J1511" s="10"/>
    </row>
    <row r="1512" spans="10:10" x14ac:dyDescent="0.25">
      <c r="J1512" s="10"/>
    </row>
    <row r="1513" spans="10:10" x14ac:dyDescent="0.25">
      <c r="J1513" s="10"/>
    </row>
    <row r="1514" spans="10:10" x14ac:dyDescent="0.25">
      <c r="J1514" s="10"/>
    </row>
    <row r="1515" spans="10:10" x14ac:dyDescent="0.25">
      <c r="J1515" s="10"/>
    </row>
    <row r="1516" spans="10:10" x14ac:dyDescent="0.25">
      <c r="J1516" s="10"/>
    </row>
    <row r="1517" spans="10:10" x14ac:dyDescent="0.25">
      <c r="J1517" s="10"/>
    </row>
    <row r="1518" spans="10:10" x14ac:dyDescent="0.25">
      <c r="J1518" s="10"/>
    </row>
    <row r="1519" spans="10:10" x14ac:dyDescent="0.25">
      <c r="J1519" s="10"/>
    </row>
    <row r="1520" spans="10:10" x14ac:dyDescent="0.25">
      <c r="J1520" s="10"/>
    </row>
    <row r="1521" spans="10:10" x14ac:dyDescent="0.25">
      <c r="J1521" s="10"/>
    </row>
    <row r="1522" spans="10:10" x14ac:dyDescent="0.25">
      <c r="J1522" s="10"/>
    </row>
    <row r="1523" spans="10:10" x14ac:dyDescent="0.25">
      <c r="J1523" s="10"/>
    </row>
    <row r="1524" spans="10:10" x14ac:dyDescent="0.25">
      <c r="J1524" s="10"/>
    </row>
    <row r="1525" spans="10:10" x14ac:dyDescent="0.25">
      <c r="J1525" s="10"/>
    </row>
    <row r="1526" spans="10:10" x14ac:dyDescent="0.25">
      <c r="J1526" s="10"/>
    </row>
    <row r="1527" spans="10:10" x14ac:dyDescent="0.25">
      <c r="J1527" s="10"/>
    </row>
    <row r="1528" spans="10:10" x14ac:dyDescent="0.25">
      <c r="J1528" s="10"/>
    </row>
    <row r="1529" spans="10:10" x14ac:dyDescent="0.25">
      <c r="J1529" s="10"/>
    </row>
    <row r="1530" spans="10:10" x14ac:dyDescent="0.25">
      <c r="J1530" s="10"/>
    </row>
    <row r="1531" spans="10:10" x14ac:dyDescent="0.25">
      <c r="J1531" s="10"/>
    </row>
    <row r="1532" spans="10:10" x14ac:dyDescent="0.25">
      <c r="J1532" s="10"/>
    </row>
    <row r="1533" spans="10:10" x14ac:dyDescent="0.25">
      <c r="J1533" s="10"/>
    </row>
    <row r="1534" spans="10:10" x14ac:dyDescent="0.25">
      <c r="J1534" s="10"/>
    </row>
    <row r="1535" spans="10:10" x14ac:dyDescent="0.25">
      <c r="J1535" s="10"/>
    </row>
    <row r="1536" spans="10:10" x14ac:dyDescent="0.25">
      <c r="J1536" s="10"/>
    </row>
    <row r="1537" spans="10:10" x14ac:dyDescent="0.25">
      <c r="J1537" s="10"/>
    </row>
    <row r="1538" spans="10:10" x14ac:dyDescent="0.25">
      <c r="J1538" s="10"/>
    </row>
    <row r="1539" spans="10:10" x14ac:dyDescent="0.25">
      <c r="J1539" s="10"/>
    </row>
    <row r="1540" spans="10:10" x14ac:dyDescent="0.25">
      <c r="J1540" s="10"/>
    </row>
    <row r="1541" spans="10:10" x14ac:dyDescent="0.25">
      <c r="J1541" s="10"/>
    </row>
    <row r="1542" spans="10:10" x14ac:dyDescent="0.25">
      <c r="J1542" s="10"/>
    </row>
    <row r="1543" spans="10:10" x14ac:dyDescent="0.25">
      <c r="J1543" s="10"/>
    </row>
    <row r="1544" spans="10:10" x14ac:dyDescent="0.25">
      <c r="J1544" s="10"/>
    </row>
    <row r="1545" spans="10:10" x14ac:dyDescent="0.25">
      <c r="J1545" s="10"/>
    </row>
    <row r="1546" spans="10:10" x14ac:dyDescent="0.25">
      <c r="J1546" s="10"/>
    </row>
    <row r="1547" spans="10:10" x14ac:dyDescent="0.25">
      <c r="J1547" s="10"/>
    </row>
    <row r="1548" spans="10:10" x14ac:dyDescent="0.25">
      <c r="J1548" s="10"/>
    </row>
    <row r="1549" spans="10:10" x14ac:dyDescent="0.25">
      <c r="J1549" s="10"/>
    </row>
    <row r="1550" spans="10:10" x14ac:dyDescent="0.25">
      <c r="J1550" s="10"/>
    </row>
    <row r="1551" spans="10:10" x14ac:dyDescent="0.25">
      <c r="J1551" s="10"/>
    </row>
    <row r="1552" spans="10:10" x14ac:dyDescent="0.25">
      <c r="J1552" s="10"/>
    </row>
    <row r="1553" spans="10:10" x14ac:dyDescent="0.25">
      <c r="J1553" s="10"/>
    </row>
    <row r="1554" spans="10:10" x14ac:dyDescent="0.25">
      <c r="J1554" s="10"/>
    </row>
    <row r="1555" spans="10:10" x14ac:dyDescent="0.25">
      <c r="J1555" s="10"/>
    </row>
    <row r="1556" spans="10:10" x14ac:dyDescent="0.25">
      <c r="J1556" s="10"/>
    </row>
    <row r="1557" spans="10:10" x14ac:dyDescent="0.25">
      <c r="J1557" s="10"/>
    </row>
    <row r="1558" spans="10:10" x14ac:dyDescent="0.25">
      <c r="J1558" s="10"/>
    </row>
    <row r="1559" spans="10:10" x14ac:dyDescent="0.25">
      <c r="J1559" s="10"/>
    </row>
    <row r="1560" spans="10:10" x14ac:dyDescent="0.25">
      <c r="J1560" s="10"/>
    </row>
    <row r="1561" spans="10:10" x14ac:dyDescent="0.25">
      <c r="J1561" s="10"/>
    </row>
    <row r="1562" spans="10:10" x14ac:dyDescent="0.25">
      <c r="J1562" s="10"/>
    </row>
    <row r="1563" spans="10:10" x14ac:dyDescent="0.25">
      <c r="J1563" s="10"/>
    </row>
    <row r="1564" spans="10:10" x14ac:dyDescent="0.25">
      <c r="J1564" s="10"/>
    </row>
    <row r="1565" spans="10:10" x14ac:dyDescent="0.25">
      <c r="J1565" s="10"/>
    </row>
    <row r="1566" spans="10:10" x14ac:dyDescent="0.25">
      <c r="J1566" s="10"/>
    </row>
    <row r="1567" spans="10:10" x14ac:dyDescent="0.25">
      <c r="J1567" s="10"/>
    </row>
    <row r="1568" spans="10:10" x14ac:dyDescent="0.25">
      <c r="J1568" s="10"/>
    </row>
    <row r="1569" spans="10:10" x14ac:dyDescent="0.25">
      <c r="J1569" s="10"/>
    </row>
    <row r="1570" spans="10:10" x14ac:dyDescent="0.25">
      <c r="J1570" s="10"/>
    </row>
    <row r="1571" spans="10:10" x14ac:dyDescent="0.25">
      <c r="J1571" s="10"/>
    </row>
    <row r="1572" spans="10:10" x14ac:dyDescent="0.25">
      <c r="J1572" s="10"/>
    </row>
    <row r="1573" spans="10:10" x14ac:dyDescent="0.25">
      <c r="J1573" s="10"/>
    </row>
    <row r="1574" spans="10:10" x14ac:dyDescent="0.25">
      <c r="J1574" s="10"/>
    </row>
    <row r="1575" spans="10:10" x14ac:dyDescent="0.25">
      <c r="J1575" s="10"/>
    </row>
    <row r="1576" spans="10:10" x14ac:dyDescent="0.25">
      <c r="J1576" s="10"/>
    </row>
    <row r="1577" spans="10:10" x14ac:dyDescent="0.25">
      <c r="J1577" s="10"/>
    </row>
    <row r="1578" spans="10:10" x14ac:dyDescent="0.25">
      <c r="J1578" s="10"/>
    </row>
    <row r="1579" spans="10:10" x14ac:dyDescent="0.25">
      <c r="J1579" s="10"/>
    </row>
    <row r="1580" spans="10:10" x14ac:dyDescent="0.25">
      <c r="J1580" s="10"/>
    </row>
    <row r="1581" spans="10:10" x14ac:dyDescent="0.25">
      <c r="J1581" s="10"/>
    </row>
    <row r="1582" spans="10:10" x14ac:dyDescent="0.25">
      <c r="J1582" s="10"/>
    </row>
    <row r="1583" spans="10:10" x14ac:dyDescent="0.25">
      <c r="J1583" s="10"/>
    </row>
    <row r="1584" spans="10:10" x14ac:dyDescent="0.25">
      <c r="J1584" s="10"/>
    </row>
    <row r="1585" spans="10:10" x14ac:dyDescent="0.25">
      <c r="J1585" s="10"/>
    </row>
  </sheetData>
  <mergeCells count="2">
    <mergeCell ref="B3:C3"/>
    <mergeCell ref="D3:E3"/>
  </mergeCells>
  <pageMargins left="0.7" right="0.7" top="0.75" bottom="0.75" header="0.3" footer="0.3"/>
  <pageSetup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934E2-C2EC-4C70-9061-195759AC5D57}">
  <sheetPr codeName="Sheet11">
    <tabColor theme="8" tint="0.39997558519241921"/>
    <pageSetUpPr fitToPage="1"/>
  </sheetPr>
  <dimension ref="A1:M1789"/>
  <sheetViews>
    <sheetView showGridLines="0" zoomScaleNormal="100" workbookViewId="0">
      <pane ySplit="4" topLeftCell="A41" activePane="bottomLeft" state="frozen"/>
      <selection activeCell="D13" sqref="D13"/>
      <selection pane="bottomLeft" activeCell="G67" sqref="G67"/>
    </sheetView>
  </sheetViews>
  <sheetFormatPr defaultColWidth="9.140625" defaultRowHeight="15" x14ac:dyDescent="0.25"/>
  <cols>
    <col min="1" max="1" width="63.42578125" style="54" customWidth="1"/>
    <col min="2" max="2" width="16.7109375" style="14" customWidth="1"/>
    <col min="3" max="3" width="14.85546875" style="15" customWidth="1"/>
    <col min="4" max="4" width="14.85546875" style="14" customWidth="1"/>
    <col min="5" max="5" width="12.5703125" style="15" customWidth="1"/>
    <col min="6" max="6" width="14" style="14" bestFit="1" customWidth="1"/>
    <col min="7" max="7" width="10.42578125" customWidth="1"/>
    <col min="8" max="8" width="10.5703125" bestFit="1" customWidth="1"/>
    <col min="9" max="9" width="18" bestFit="1" customWidth="1"/>
    <col min="13" max="13" width="9.5703125" bestFit="1" customWidth="1"/>
  </cols>
  <sheetData>
    <row r="1" spans="1:9" x14ac:dyDescent="0.25">
      <c r="A1" s="91" t="s">
        <v>93</v>
      </c>
      <c r="B1" s="89"/>
      <c r="C1" s="92"/>
      <c r="D1" s="89"/>
      <c r="E1" s="89"/>
      <c r="F1" s="89"/>
    </row>
    <row r="2" spans="1:9" x14ac:dyDescent="0.25">
      <c r="A2" s="93" t="s">
        <v>104</v>
      </c>
      <c r="B2" s="89"/>
      <c r="C2" s="92"/>
      <c r="D2" s="89"/>
      <c r="E2" s="89"/>
      <c r="F2" s="89"/>
    </row>
    <row r="3" spans="1:9" x14ac:dyDescent="0.25">
      <c r="A3" s="91" t="s">
        <v>1</v>
      </c>
      <c r="B3" s="97" t="s">
        <v>88</v>
      </c>
      <c r="C3" s="97"/>
      <c r="D3" s="97" t="s">
        <v>89</v>
      </c>
      <c r="E3" s="97"/>
      <c r="F3" s="100"/>
    </row>
    <row r="4" spans="1:9" x14ac:dyDescent="0.25">
      <c r="A4" s="96" t="s">
        <v>2</v>
      </c>
      <c r="B4" s="98" t="s">
        <v>94</v>
      </c>
      <c r="C4" s="98" t="s">
        <v>100</v>
      </c>
      <c r="D4" s="98" t="s">
        <v>90</v>
      </c>
      <c r="E4" s="98" t="s">
        <v>91</v>
      </c>
      <c r="F4" s="98" t="s">
        <v>86</v>
      </c>
    </row>
    <row r="5" spans="1:9" x14ac:dyDescent="0.25">
      <c r="A5" s="125"/>
      <c r="B5" s="119"/>
      <c r="C5" s="122"/>
      <c r="D5" s="120"/>
      <c r="E5" s="120"/>
      <c r="F5" s="119"/>
      <c r="I5" s="10"/>
    </row>
    <row r="6" spans="1:9" x14ac:dyDescent="0.25">
      <c r="A6" s="126" t="s">
        <v>16</v>
      </c>
      <c r="B6" s="116">
        <v>165375310248.34146</v>
      </c>
      <c r="C6" s="123">
        <v>176927419816.71002</v>
      </c>
      <c r="D6" s="124">
        <v>11552109568.368561</v>
      </c>
      <c r="E6" s="102">
        <v>6.9853895064631688E-2</v>
      </c>
      <c r="F6" s="102">
        <v>1.0698538950646317</v>
      </c>
      <c r="I6" s="10"/>
    </row>
    <row r="7" spans="1:9" x14ac:dyDescent="0.25">
      <c r="A7" s="126" t="s">
        <v>17</v>
      </c>
      <c r="B7" s="116">
        <v>53111095471.075829</v>
      </c>
      <c r="C7" s="123">
        <v>54061660182.809998</v>
      </c>
      <c r="D7" s="124">
        <v>950564711.73416901</v>
      </c>
      <c r="E7" s="102">
        <v>1.7897667206880463E-2</v>
      </c>
      <c r="F7" s="102">
        <v>1.0178976672068805</v>
      </c>
      <c r="I7" s="10"/>
    </row>
    <row r="8" spans="1:9" x14ac:dyDescent="0.25">
      <c r="A8" s="126" t="s">
        <v>18</v>
      </c>
      <c r="B8" s="116">
        <v>3544725387.1713238</v>
      </c>
      <c r="C8" s="123">
        <v>3463315472.7900004</v>
      </c>
      <c r="D8" s="124">
        <v>-81409914.381323338</v>
      </c>
      <c r="E8" s="102">
        <v>-2.2966494012752858E-2</v>
      </c>
      <c r="F8" s="102">
        <v>0.97703350598724714</v>
      </c>
      <c r="I8" s="10"/>
    </row>
    <row r="9" spans="1:9" x14ac:dyDescent="0.25">
      <c r="A9" s="126" t="s">
        <v>19</v>
      </c>
      <c r="B9" s="116">
        <v>41337347417.547752</v>
      </c>
      <c r="C9" s="123">
        <v>42613012439</v>
      </c>
      <c r="D9" s="124">
        <v>1275665021.4522476</v>
      </c>
      <c r="E9" s="102">
        <v>3.0859866468130548E-2</v>
      </c>
      <c r="F9" s="102">
        <v>1.0308598664681305</v>
      </c>
      <c r="I9" s="10"/>
    </row>
    <row r="10" spans="1:9" x14ac:dyDescent="0.25">
      <c r="A10" s="126" t="s">
        <v>20</v>
      </c>
      <c r="B10" s="116">
        <v>3059615650.7618356</v>
      </c>
      <c r="C10" s="123">
        <v>3276323413.4899998</v>
      </c>
      <c r="D10" s="124">
        <v>216707762.7281642</v>
      </c>
      <c r="E10" s="102">
        <v>7.0828426660128008E-2</v>
      </c>
      <c r="F10" s="102">
        <v>1.070828426660128</v>
      </c>
      <c r="I10" s="10"/>
    </row>
    <row r="11" spans="1:9" x14ac:dyDescent="0.25">
      <c r="A11" s="126" t="s">
        <v>21</v>
      </c>
      <c r="B11" s="116">
        <v>371511534.52638352</v>
      </c>
      <c r="C11" s="123">
        <v>290018407.19</v>
      </c>
      <c r="D11" s="124">
        <v>-81493127.336383522</v>
      </c>
      <c r="E11" s="102">
        <v>-0.21935557785648285</v>
      </c>
      <c r="F11" s="102">
        <v>0.78064442214351715</v>
      </c>
      <c r="I11" s="10"/>
    </row>
    <row r="12" spans="1:9" x14ac:dyDescent="0.25">
      <c r="A12" s="126" t="s">
        <v>22</v>
      </c>
      <c r="B12" s="116">
        <v>433833690.81936073</v>
      </c>
      <c r="C12" s="123">
        <v>424997395.08000004</v>
      </c>
      <c r="D12" s="124">
        <v>-8836295.7393606901</v>
      </c>
      <c r="E12" s="102">
        <v>-2.0367933441665209E-2</v>
      </c>
      <c r="F12" s="102">
        <v>0.97963206655833479</v>
      </c>
      <c r="I12" s="10"/>
    </row>
    <row r="13" spans="1:9" x14ac:dyDescent="0.25">
      <c r="A13" s="126" t="s">
        <v>23</v>
      </c>
      <c r="B13" s="116">
        <v>914879170.89741814</v>
      </c>
      <c r="C13" s="123">
        <v>906537601.39999998</v>
      </c>
      <c r="D13" s="124">
        <v>-8341569.4974181652</v>
      </c>
      <c r="E13" s="102">
        <v>-9.1176734182676356E-3</v>
      </c>
      <c r="F13" s="102">
        <v>0.99088232658173236</v>
      </c>
      <c r="I13" s="10"/>
    </row>
    <row r="14" spans="1:9" x14ac:dyDescent="0.25">
      <c r="A14" s="126" t="s">
        <v>24</v>
      </c>
      <c r="B14" s="116">
        <v>3449182619.351757</v>
      </c>
      <c r="C14" s="123">
        <v>3087455453.8600001</v>
      </c>
      <c r="D14" s="124">
        <v>-361727165.49175692</v>
      </c>
      <c r="E14" s="102">
        <v>-0.10487330055018662</v>
      </c>
      <c r="F14" s="102">
        <v>0.89512669944981338</v>
      </c>
      <c r="I14" s="10"/>
    </row>
    <row r="15" spans="1:9" x14ac:dyDescent="0.25">
      <c r="A15" s="127" t="s">
        <v>25</v>
      </c>
      <c r="B15" s="116">
        <v>83415292095.546341</v>
      </c>
      <c r="C15" s="123">
        <v>98618003636.799988</v>
      </c>
      <c r="D15" s="124">
        <v>15202711541.253647</v>
      </c>
      <c r="E15" s="102">
        <v>0.18225329144493085</v>
      </c>
      <c r="F15" s="102">
        <v>1.1822532914449309</v>
      </c>
      <c r="I15" s="10"/>
    </row>
    <row r="16" spans="1:9" x14ac:dyDescent="0.25">
      <c r="A16" s="126" t="s">
        <v>26</v>
      </c>
      <c r="B16" s="116">
        <v>77851764770.800293</v>
      </c>
      <c r="C16" s="123">
        <v>87365185949.950012</v>
      </c>
      <c r="D16" s="124">
        <v>9513421179.1497192</v>
      </c>
      <c r="E16" s="102">
        <v>0.12219917181271023</v>
      </c>
      <c r="F16" s="102">
        <v>1.1221991718127102</v>
      </c>
      <c r="I16" s="10"/>
    </row>
    <row r="17" spans="1:9" x14ac:dyDescent="0.25">
      <c r="A17" s="127" t="s">
        <v>27</v>
      </c>
      <c r="B17" s="116">
        <v>0</v>
      </c>
      <c r="C17" s="123">
        <v>0</v>
      </c>
      <c r="D17" s="124">
        <v>0</v>
      </c>
      <c r="E17" s="102">
        <v>1</v>
      </c>
      <c r="F17" s="102">
        <v>1</v>
      </c>
      <c r="I17" s="10"/>
    </row>
    <row r="18" spans="1:9" x14ac:dyDescent="0.25">
      <c r="A18" s="127" t="s">
        <v>28</v>
      </c>
      <c r="B18" s="116">
        <v>3946159701.5</v>
      </c>
      <c r="C18" s="123">
        <v>9567176250.2199993</v>
      </c>
      <c r="D18" s="124">
        <v>5621016548.7199993</v>
      </c>
      <c r="E18" s="102">
        <v>1.4244270313194267</v>
      </c>
      <c r="F18" s="102">
        <v>2.4244270313194267</v>
      </c>
      <c r="I18" s="10"/>
    </row>
    <row r="19" spans="1:9" x14ac:dyDescent="0.25">
      <c r="A19" s="127" t="s">
        <v>29</v>
      </c>
      <c r="B19" s="116">
        <v>424284140.63824642</v>
      </c>
      <c r="C19" s="123">
        <v>431546512.81999999</v>
      </c>
      <c r="D19" s="124">
        <v>7262372.1817535758</v>
      </c>
      <c r="E19" s="102">
        <v>1.7116765596821182E-2</v>
      </c>
      <c r="F19" s="102">
        <v>1.0171167655968212</v>
      </c>
      <c r="I19" s="10"/>
    </row>
    <row r="20" spans="1:9" x14ac:dyDescent="0.25">
      <c r="A20" s="127" t="s">
        <v>30</v>
      </c>
      <c r="B20" s="116">
        <v>657771317.08094156</v>
      </c>
      <c r="C20" s="123">
        <v>705719384.50999999</v>
      </c>
      <c r="D20" s="124">
        <v>47948067.429058433</v>
      </c>
      <c r="E20" s="102">
        <v>7.2894737401810739E-2</v>
      </c>
      <c r="F20" s="102">
        <v>1.0728947374018107</v>
      </c>
      <c r="I20" s="10"/>
    </row>
    <row r="21" spans="1:9" x14ac:dyDescent="0.25">
      <c r="A21" s="127" t="s">
        <v>31</v>
      </c>
      <c r="B21" s="116">
        <v>89386484.833441675</v>
      </c>
      <c r="C21" s="123">
        <v>84682881</v>
      </c>
      <c r="D21" s="124">
        <v>-4703603.8334416747</v>
      </c>
      <c r="E21" s="102">
        <v>-5.2620973318350472E-2</v>
      </c>
      <c r="F21" s="102">
        <v>0.94737902668164953</v>
      </c>
      <c r="I21" s="10"/>
    </row>
    <row r="22" spans="1:9" x14ac:dyDescent="0.25">
      <c r="A22" s="127" t="s">
        <v>32</v>
      </c>
      <c r="B22" s="116">
        <v>40592955.934550747</v>
      </c>
      <c r="C22" s="123">
        <v>47397111.560000002</v>
      </c>
      <c r="D22" s="124">
        <v>6804155.6254492551</v>
      </c>
      <c r="E22" s="102">
        <v>0.16761912181068572</v>
      </c>
      <c r="F22" s="102">
        <v>1.1676191218106857</v>
      </c>
      <c r="I22" s="10"/>
    </row>
    <row r="23" spans="1:9" x14ac:dyDescent="0.25">
      <c r="A23" s="127" t="s">
        <v>33</v>
      </c>
      <c r="B23" s="116">
        <v>46850027.853801876</v>
      </c>
      <c r="C23" s="123">
        <v>42117228.030000001</v>
      </c>
      <c r="D23" s="124">
        <v>-4732799.8238018751</v>
      </c>
      <c r="E23" s="102">
        <v>-0.10102021366072267</v>
      </c>
      <c r="F23" s="102">
        <v>0.89897978633927733</v>
      </c>
      <c r="I23" s="10"/>
    </row>
    <row r="24" spans="1:9" x14ac:dyDescent="0.25">
      <c r="A24" s="127" t="s">
        <v>34</v>
      </c>
      <c r="B24" s="116">
        <v>358482696.90506446</v>
      </c>
      <c r="C24" s="123">
        <v>374178318.70999998</v>
      </c>
      <c r="D24" s="124">
        <v>15695621.804935515</v>
      </c>
      <c r="E24" s="102">
        <v>4.3783485062020011E-2</v>
      </c>
      <c r="F24" s="102">
        <v>1.04378348506202</v>
      </c>
      <c r="I24" s="10"/>
    </row>
    <row r="25" spans="1:9" x14ac:dyDescent="0.25">
      <c r="A25" s="127" t="s">
        <v>35</v>
      </c>
      <c r="B25" s="116">
        <v>27726828222.990906</v>
      </c>
      <c r="C25" s="123">
        <v>23167464093.210003</v>
      </c>
      <c r="D25" s="124">
        <v>-4559364129.7809029</v>
      </c>
      <c r="E25" s="102">
        <v>-0.16443871953591527</v>
      </c>
      <c r="F25" s="102">
        <v>0.83556128046408473</v>
      </c>
      <c r="G25" s="9"/>
      <c r="H25" s="9"/>
      <c r="I25" s="10"/>
    </row>
    <row r="26" spans="1:9" x14ac:dyDescent="0.25">
      <c r="A26" s="127" t="s">
        <v>36</v>
      </c>
      <c r="B26" s="116">
        <v>9504695616.1461639</v>
      </c>
      <c r="C26" s="123">
        <v>7556644480.2399998</v>
      </c>
      <c r="D26" s="124">
        <v>-1948051135.9061642</v>
      </c>
      <c r="E26" s="102">
        <v>-0.20495670924978382</v>
      </c>
      <c r="F26" s="102">
        <v>0.79504329075021618</v>
      </c>
      <c r="I26" s="10"/>
    </row>
    <row r="27" spans="1:9" x14ac:dyDescent="0.25">
      <c r="A27" s="127" t="s">
        <v>37</v>
      </c>
      <c r="B27" s="116">
        <v>1831908423.4680698</v>
      </c>
      <c r="C27" s="123">
        <v>1309829477.8600001</v>
      </c>
      <c r="D27" s="124">
        <v>-522078945.60806966</v>
      </c>
      <c r="E27" s="102">
        <v>-0.28499183633846614</v>
      </c>
      <c r="F27" s="102">
        <v>0.71500816366153386</v>
      </c>
      <c r="I27" s="10"/>
    </row>
    <row r="28" spans="1:9" x14ac:dyDescent="0.25">
      <c r="A28" s="127" t="s">
        <v>38</v>
      </c>
      <c r="B28" s="116">
        <v>8862353000.8240204</v>
      </c>
      <c r="C28" s="123">
        <v>8987283810.0200005</v>
      </c>
      <c r="D28" s="124">
        <v>124930809.19598007</v>
      </c>
      <c r="E28" s="102">
        <v>1.4096799031178664E-2</v>
      </c>
      <c r="F28" s="102">
        <v>1.0140967990311787</v>
      </c>
      <c r="I28" s="10"/>
    </row>
    <row r="29" spans="1:9" x14ac:dyDescent="0.25">
      <c r="A29" s="127" t="s">
        <v>39</v>
      </c>
      <c r="B29" s="116">
        <v>78046155.045417652</v>
      </c>
      <c r="C29" s="123">
        <v>71760465.379999995</v>
      </c>
      <c r="D29" s="124">
        <v>-6285689.6654176563</v>
      </c>
      <c r="E29" s="102">
        <v>-8.0538108017746746E-2</v>
      </c>
      <c r="F29" s="102">
        <v>0.91946189198225325</v>
      </c>
      <c r="I29" s="10"/>
    </row>
    <row r="30" spans="1:9" x14ac:dyDescent="0.25">
      <c r="A30" s="127" t="s">
        <v>40</v>
      </c>
      <c r="B30" s="116">
        <v>407857678.084436</v>
      </c>
      <c r="C30" s="123">
        <v>389911627.75</v>
      </c>
      <c r="D30" s="124">
        <v>-17946050.334435999</v>
      </c>
      <c r="E30" s="102">
        <v>-4.4000766195507857E-2</v>
      </c>
      <c r="F30" s="102">
        <v>0.95599923380449214</v>
      </c>
      <c r="I30" s="10"/>
    </row>
    <row r="31" spans="1:9" x14ac:dyDescent="0.25">
      <c r="A31" s="127" t="s">
        <v>41</v>
      </c>
      <c r="B31" s="116">
        <v>4612099494.456687</v>
      </c>
      <c r="C31" s="123">
        <v>2479134963.8000002</v>
      </c>
      <c r="D31" s="124">
        <v>-2132964530.6566868</v>
      </c>
      <c r="E31" s="102">
        <v>-0.46247149117669972</v>
      </c>
      <c r="F31" s="102">
        <v>0.53752850882330028</v>
      </c>
      <c r="I31" s="10"/>
    </row>
    <row r="32" spans="1:9" x14ac:dyDescent="0.25">
      <c r="A32" s="127" t="s">
        <v>43</v>
      </c>
      <c r="B32" s="116">
        <v>2429867854.966105</v>
      </c>
      <c r="C32" s="123">
        <v>2372899268.1599998</v>
      </c>
      <c r="D32" s="124">
        <v>-56968586.806105137</v>
      </c>
      <c r="E32" s="102">
        <v>-2.3445137845531039E-2</v>
      </c>
      <c r="F32" s="102">
        <v>0.97655486215446896</v>
      </c>
      <c r="I32" s="10"/>
    </row>
    <row r="33" spans="1:9" x14ac:dyDescent="0.25">
      <c r="A33" s="127" t="s">
        <v>44</v>
      </c>
      <c r="B33" s="116">
        <v>1122094458.7283993</v>
      </c>
      <c r="C33" s="123">
        <v>1080291903.8899999</v>
      </c>
      <c r="D33" s="124">
        <v>-41802554.83839941</v>
      </c>
      <c r="E33" s="102">
        <v>-3.7254042663905196E-2</v>
      </c>
      <c r="F33" s="102">
        <v>0.9627459573360948</v>
      </c>
      <c r="I33" s="10"/>
    </row>
    <row r="34" spans="1:9" x14ac:dyDescent="0.25">
      <c r="A34" s="126" t="s">
        <v>45</v>
      </c>
      <c r="B34" s="116">
        <v>26304213152.838295</v>
      </c>
      <c r="C34" s="123">
        <v>25656757206.790001</v>
      </c>
      <c r="D34" s="124">
        <v>-647455946.04829407</v>
      </c>
      <c r="E34" s="102">
        <v>-2.4614153720786458E-2</v>
      </c>
      <c r="F34" s="102">
        <v>0.97538584627921354</v>
      </c>
      <c r="I34" s="10"/>
    </row>
    <row r="35" spans="1:9" x14ac:dyDescent="0.25">
      <c r="A35" s="127" t="s">
        <v>46</v>
      </c>
      <c r="B35" s="116">
        <v>5186026292.2689934</v>
      </c>
      <c r="C35" s="123">
        <v>5410101420.8899994</v>
      </c>
      <c r="D35" s="124">
        <v>224075128.62100601</v>
      </c>
      <c r="E35" s="102">
        <v>4.3207480254205954E-2</v>
      </c>
      <c r="F35" s="102">
        <v>1.043207480254206</v>
      </c>
      <c r="I35" s="10"/>
    </row>
    <row r="36" spans="1:9" x14ac:dyDescent="0.25">
      <c r="A36" s="128" t="s">
        <v>47</v>
      </c>
      <c r="B36" s="116">
        <v>6456693419.0205355</v>
      </c>
      <c r="C36" s="123">
        <v>5690717698.0500002</v>
      </c>
      <c r="D36" s="124">
        <v>-765975720.97053528</v>
      </c>
      <c r="E36" s="102">
        <v>-0.1186328157868044</v>
      </c>
      <c r="F36" s="102">
        <v>0.8813671842131956</v>
      </c>
      <c r="I36" s="10"/>
    </row>
    <row r="37" spans="1:9" x14ac:dyDescent="0.25">
      <c r="A37" s="127" t="s">
        <v>48</v>
      </c>
      <c r="B37" s="116">
        <v>4047013048.8285532</v>
      </c>
      <c r="C37" s="123">
        <v>3473981931.4699998</v>
      </c>
      <c r="D37" s="124">
        <v>-573031117.35855341</v>
      </c>
      <c r="E37" s="102">
        <v>-0.14159359271757788</v>
      </c>
      <c r="F37" s="102">
        <v>0.85840640728242212</v>
      </c>
      <c r="I37" s="10"/>
    </row>
    <row r="38" spans="1:9" x14ac:dyDescent="0.25">
      <c r="A38" s="127" t="s">
        <v>49</v>
      </c>
      <c r="B38" s="116">
        <v>440510067.53116918</v>
      </c>
      <c r="C38" s="123">
        <v>1003403632.8699999</v>
      </c>
      <c r="D38" s="124">
        <v>562893565.33883071</v>
      </c>
      <c r="E38" s="102">
        <v>1.2778222493155664</v>
      </c>
      <c r="F38" s="102">
        <v>2.2778222493155664</v>
      </c>
      <c r="I38" s="10"/>
    </row>
    <row r="39" spans="1:9" x14ac:dyDescent="0.25">
      <c r="A39" s="127" t="s">
        <v>50</v>
      </c>
      <c r="B39" s="116">
        <v>0</v>
      </c>
      <c r="C39" s="123">
        <v>0</v>
      </c>
      <c r="D39" s="124">
        <v>0</v>
      </c>
      <c r="E39" s="102">
        <v>1</v>
      </c>
      <c r="F39" s="102">
        <v>1</v>
      </c>
      <c r="I39" s="10"/>
    </row>
    <row r="40" spans="1:9" x14ac:dyDescent="0.25">
      <c r="A40" s="127" t="s">
        <v>98</v>
      </c>
      <c r="B40" s="116">
        <v>974014154.77839792</v>
      </c>
      <c r="C40" s="123">
        <v>911078466.25999999</v>
      </c>
      <c r="D40" s="124">
        <v>-62935688.518397927</v>
      </c>
      <c r="E40" s="102">
        <v>-6.4614757608647544E-2</v>
      </c>
      <c r="F40" s="102">
        <v>0.93538524239135246</v>
      </c>
      <c r="I40" s="10"/>
    </row>
    <row r="41" spans="1:9" x14ac:dyDescent="0.25">
      <c r="A41" s="127" t="s">
        <v>51</v>
      </c>
      <c r="B41" s="116">
        <v>833736043.11909401</v>
      </c>
      <c r="C41" s="123">
        <v>1005813727.1700001</v>
      </c>
      <c r="D41" s="124">
        <v>172077684.05090606</v>
      </c>
      <c r="E41" s="102">
        <v>0.20639348085173981</v>
      </c>
      <c r="F41" s="102">
        <v>1.2063934808517398</v>
      </c>
      <c r="I41" s="10"/>
    </row>
    <row r="42" spans="1:9" x14ac:dyDescent="0.25">
      <c r="A42" s="127" t="s">
        <v>52</v>
      </c>
      <c r="B42" s="116">
        <v>7148847588.2453098</v>
      </c>
      <c r="C42" s="123">
        <v>6873860993.5299997</v>
      </c>
      <c r="D42" s="124">
        <v>-274986594.7153101</v>
      </c>
      <c r="E42" s="102">
        <v>-3.8465863388592036E-2</v>
      </c>
      <c r="F42" s="102">
        <v>0.96153413661140796</v>
      </c>
      <c r="I42" s="10"/>
    </row>
    <row r="43" spans="1:9" x14ac:dyDescent="0.25">
      <c r="A43" s="127" t="s">
        <v>53</v>
      </c>
      <c r="B43" s="116">
        <v>1217372539.0462403</v>
      </c>
      <c r="C43" s="123">
        <v>1287799336.5500002</v>
      </c>
      <c r="D43" s="124">
        <v>70426797.503759861</v>
      </c>
      <c r="E43" s="102">
        <v>5.7851475406974551E-2</v>
      </c>
      <c r="F43" s="102">
        <v>1.0578514754069746</v>
      </c>
      <c r="I43" s="10"/>
    </row>
    <row r="44" spans="1:9" x14ac:dyDescent="0.25">
      <c r="A44" s="128" t="s">
        <v>54</v>
      </c>
      <c r="B44" s="116">
        <v>145393650490.42874</v>
      </c>
      <c r="C44" s="123">
        <v>147421579061.85004</v>
      </c>
      <c r="D44" s="124">
        <v>2027928571.4212952</v>
      </c>
      <c r="E44" s="102">
        <v>1.3947848235331239E-2</v>
      </c>
      <c r="F44" s="102">
        <v>1.0139478482353312</v>
      </c>
      <c r="I44" s="10"/>
    </row>
    <row r="45" spans="1:9" x14ac:dyDescent="0.25">
      <c r="A45" s="127" t="s">
        <v>55</v>
      </c>
      <c r="B45" s="116">
        <v>82169571752.332886</v>
      </c>
      <c r="C45" s="123">
        <v>85657106205.440002</v>
      </c>
      <c r="D45" s="124">
        <v>3487534453.1071167</v>
      </c>
      <c r="E45" s="102">
        <v>4.244313775443409E-2</v>
      </c>
      <c r="F45" s="102">
        <v>1.0424431377544341</v>
      </c>
      <c r="I45" s="10"/>
    </row>
    <row r="46" spans="1:9" x14ac:dyDescent="0.25">
      <c r="A46" s="127" t="s">
        <v>56</v>
      </c>
      <c r="B46" s="116">
        <v>82169571752.332886</v>
      </c>
      <c r="C46" s="123">
        <v>85657106205.440002</v>
      </c>
      <c r="D46" s="124">
        <v>3487534453.1071167</v>
      </c>
      <c r="E46" s="102">
        <v>4.244313775443409E-2</v>
      </c>
      <c r="F46" s="102">
        <v>1.0424431377544341</v>
      </c>
      <c r="I46" s="10"/>
    </row>
    <row r="47" spans="1:9" x14ac:dyDescent="0.25">
      <c r="A47" s="127" t="s">
        <v>57</v>
      </c>
      <c r="B47" s="116">
        <v>50618967167.999664</v>
      </c>
      <c r="C47" s="123">
        <v>50468770454.800003</v>
      </c>
      <c r="D47" s="124">
        <v>-150196713.19966125</v>
      </c>
      <c r="E47" s="102">
        <v>-2.9672022485399685E-3</v>
      </c>
      <c r="F47" s="102">
        <v>0.99703279775146003</v>
      </c>
      <c r="I47" s="10"/>
    </row>
    <row r="48" spans="1:9" x14ac:dyDescent="0.25">
      <c r="A48" s="127" t="s">
        <v>58</v>
      </c>
      <c r="B48" s="116">
        <v>3741346308.2406564</v>
      </c>
      <c r="C48" s="123">
        <v>3210176863.5900002</v>
      </c>
      <c r="D48" s="124">
        <v>-531169444.65065622</v>
      </c>
      <c r="E48" s="102">
        <v>-0.14197280895401398</v>
      </c>
      <c r="F48" s="102">
        <v>0.85802719104598602</v>
      </c>
      <c r="G48" s="9"/>
      <c r="H48" s="9"/>
      <c r="I48" s="10"/>
    </row>
    <row r="49" spans="1:9" x14ac:dyDescent="0.25">
      <c r="A49" s="127" t="s">
        <v>59</v>
      </c>
      <c r="B49" s="116">
        <v>7958434093.4548874</v>
      </c>
      <c r="C49" s="123">
        <v>8255773665.5500011</v>
      </c>
      <c r="D49" s="124">
        <v>297339572.09511375</v>
      </c>
      <c r="E49" s="102">
        <v>3.7361567439460064E-2</v>
      </c>
      <c r="F49" s="102">
        <v>1.0373615674394601</v>
      </c>
      <c r="I49" s="10"/>
    </row>
    <row r="50" spans="1:9" x14ac:dyDescent="0.25">
      <c r="A50" s="127" t="s">
        <v>60</v>
      </c>
      <c r="B50" s="116">
        <v>195849753.97571719</v>
      </c>
      <c r="C50" s="123">
        <v>173570013.29000002</v>
      </c>
      <c r="D50" s="124">
        <v>-22279740.685717165</v>
      </c>
      <c r="E50" s="102">
        <v>-0.11375934987633207</v>
      </c>
      <c r="F50" s="102">
        <v>0.88624065012366793</v>
      </c>
      <c r="I50" s="10"/>
    </row>
    <row r="51" spans="1:9" x14ac:dyDescent="0.25">
      <c r="A51" s="127" t="s">
        <v>61</v>
      </c>
      <c r="B51" s="116">
        <v>10899461147.660067</v>
      </c>
      <c r="C51" s="123">
        <v>12050788995.970001</v>
      </c>
      <c r="D51" s="124">
        <v>1151327848.3099346</v>
      </c>
      <c r="E51" s="102">
        <v>0.10563163010651277</v>
      </c>
      <c r="F51" s="102">
        <v>1.1056316301065128</v>
      </c>
      <c r="G51" s="9"/>
      <c r="H51" s="9"/>
      <c r="I51" s="10"/>
    </row>
    <row r="52" spans="1:9" x14ac:dyDescent="0.25">
      <c r="A52" s="127" t="s">
        <v>62</v>
      </c>
      <c r="B52" s="116">
        <v>18950241264.269661</v>
      </c>
      <c r="C52" s="123">
        <v>18112342820.900002</v>
      </c>
      <c r="D52" s="124">
        <v>-837898443.36965942</v>
      </c>
      <c r="E52" s="102">
        <v>-4.4215713757138397E-2</v>
      </c>
      <c r="F52" s="102">
        <v>0.9557842862428616</v>
      </c>
      <c r="I52" s="10"/>
    </row>
    <row r="53" spans="1:9" x14ac:dyDescent="0.25">
      <c r="A53" s="127" t="s">
        <v>63</v>
      </c>
      <c r="B53" s="116">
        <v>3546374901.953342</v>
      </c>
      <c r="C53" s="123">
        <v>3332481124.1700001</v>
      </c>
      <c r="D53" s="124">
        <v>-213893777.78334188</v>
      </c>
      <c r="E53" s="102">
        <v>-6.0313357638959508E-2</v>
      </c>
      <c r="F53" s="102">
        <v>0.93968664236104049</v>
      </c>
      <c r="I53" s="10"/>
    </row>
    <row r="54" spans="1:9" x14ac:dyDescent="0.25">
      <c r="A54" s="127" t="s">
        <v>64</v>
      </c>
      <c r="B54" s="116">
        <v>5314990686.507803</v>
      </c>
      <c r="C54" s="123">
        <v>5319747971.3299999</v>
      </c>
      <c r="D54" s="124">
        <v>4757284.8221969604</v>
      </c>
      <c r="E54" s="102">
        <v>8.9506926781135476E-4</v>
      </c>
      <c r="F54" s="102">
        <v>1.0008950692678114</v>
      </c>
      <c r="I54" s="10"/>
    </row>
    <row r="55" spans="1:9" x14ac:dyDescent="0.25">
      <c r="A55" s="127" t="s">
        <v>43</v>
      </c>
      <c r="B55" s="116">
        <v>12269011.93752644</v>
      </c>
      <c r="C55" s="123">
        <v>13889000</v>
      </c>
      <c r="D55" s="124">
        <v>1619988.0624735598</v>
      </c>
      <c r="E55" s="102">
        <v>0.13203899961321297</v>
      </c>
      <c r="F55" s="102">
        <v>1.132038999613213</v>
      </c>
      <c r="I55" s="10"/>
    </row>
    <row r="56" spans="1:9" x14ac:dyDescent="0.25">
      <c r="A56" s="127" t="s">
        <v>65</v>
      </c>
      <c r="B56" s="116">
        <v>11623612995.66732</v>
      </c>
      <c r="C56" s="123">
        <v>10449510513.630001</v>
      </c>
      <c r="D56" s="124">
        <v>-1174102482.0373192</v>
      </c>
      <c r="E56" s="102">
        <v>-0.10101011471002719</v>
      </c>
      <c r="F56" s="102">
        <v>0.89898988528997281</v>
      </c>
      <c r="I56" s="10"/>
    </row>
    <row r="57" spans="1:9" x14ac:dyDescent="0.25">
      <c r="A57" s="127" t="s">
        <v>66</v>
      </c>
      <c r="B57" s="116">
        <v>8174092021.6407337</v>
      </c>
      <c r="C57" s="123">
        <v>7459010767.0300007</v>
      </c>
      <c r="D57" s="124">
        <v>-715081254.61073303</v>
      </c>
      <c r="E57" s="102">
        <v>-8.7481429462449301E-2</v>
      </c>
      <c r="F57" s="102">
        <v>0.9125185705375507</v>
      </c>
      <c r="I57" s="10"/>
    </row>
    <row r="58" spans="1:9" x14ac:dyDescent="0.25">
      <c r="A58" s="127" t="s">
        <v>67</v>
      </c>
      <c r="B58" s="116">
        <v>2842480212.9854145</v>
      </c>
      <c r="C58" s="123">
        <v>2420561375</v>
      </c>
      <c r="D58" s="124">
        <v>-421918837.98541451</v>
      </c>
      <c r="E58" s="102">
        <v>-0.14843334214181902</v>
      </c>
      <c r="F58" s="102">
        <v>0.85156665785818098</v>
      </c>
      <c r="I58" s="10"/>
    </row>
    <row r="59" spans="1:9" x14ac:dyDescent="0.25">
      <c r="A59" s="127" t="s">
        <v>68</v>
      </c>
      <c r="B59" s="116">
        <v>0</v>
      </c>
      <c r="C59" s="123">
        <v>0</v>
      </c>
      <c r="D59" s="124">
        <v>0</v>
      </c>
      <c r="E59" s="102">
        <v>1</v>
      </c>
      <c r="F59" s="102">
        <v>1</v>
      </c>
      <c r="I59" s="10"/>
    </row>
    <row r="60" spans="1:9" x14ac:dyDescent="0.25">
      <c r="A60" s="127" t="s">
        <v>69</v>
      </c>
      <c r="B60" s="116">
        <v>607040761.04117191</v>
      </c>
      <c r="C60" s="123">
        <v>569859373.92999995</v>
      </c>
      <c r="D60" s="124">
        <v>-37181387.111171961</v>
      </c>
      <c r="E60" s="102">
        <v>-6.1250231446402292E-2</v>
      </c>
      <c r="F60" s="102">
        <v>0.93874976855359771</v>
      </c>
      <c r="I60" s="10"/>
    </row>
    <row r="61" spans="1:9" x14ac:dyDescent="0.25">
      <c r="A61" s="127" t="s">
        <v>70</v>
      </c>
      <c r="B61" s="116">
        <v>0</v>
      </c>
      <c r="C61" s="123">
        <v>78997.67</v>
      </c>
      <c r="D61" s="124">
        <v>78997.67</v>
      </c>
      <c r="E61" s="102">
        <v>1</v>
      </c>
      <c r="F61" s="102">
        <v>1</v>
      </c>
      <c r="I61" s="10"/>
    </row>
    <row r="62" spans="1:9" x14ac:dyDescent="0.25">
      <c r="A62" s="127" t="s">
        <v>71</v>
      </c>
      <c r="B62" s="116">
        <v>981498574.42887664</v>
      </c>
      <c r="C62" s="123">
        <v>846191887.98000002</v>
      </c>
      <c r="D62" s="124">
        <v>-135306686.44887662</v>
      </c>
      <c r="E62" s="102">
        <v>-0.13785724195025972</v>
      </c>
      <c r="F62" s="102">
        <v>0.86214275804974028</v>
      </c>
      <c r="I62" s="10"/>
    </row>
    <row r="63" spans="1:9" x14ac:dyDescent="0.25">
      <c r="A63" s="127" t="s">
        <v>72</v>
      </c>
      <c r="B63" s="116">
        <v>4363941016.7261953</v>
      </c>
      <c r="C63" s="123">
        <v>4583221808.3099995</v>
      </c>
      <c r="D63" s="124">
        <v>219280791.58380413</v>
      </c>
      <c r="E63" s="102">
        <v>5.0248339916451723E-2</v>
      </c>
      <c r="F63" s="102">
        <v>1.0502483399164517</v>
      </c>
      <c r="I63" s="10"/>
    </row>
    <row r="64" spans="1:9" x14ac:dyDescent="0.25">
      <c r="A64" s="127" t="s">
        <v>73</v>
      </c>
      <c r="B64" s="116">
        <v>4363941016.7261953</v>
      </c>
      <c r="C64" s="123">
        <v>4583221808.3099995</v>
      </c>
      <c r="D64" s="124">
        <v>219280791.58380413</v>
      </c>
      <c r="E64" s="102">
        <v>5.0248339916451723E-2</v>
      </c>
      <c r="F64" s="102">
        <v>1.0502483399164517</v>
      </c>
      <c r="I64" s="10"/>
    </row>
    <row r="65" spans="1:13" x14ac:dyDescent="0.25">
      <c r="A65" s="127" t="s">
        <v>43</v>
      </c>
      <c r="B65" s="116">
        <v>0</v>
      </c>
      <c r="C65" s="123">
        <v>0</v>
      </c>
      <c r="D65" s="124">
        <v>0</v>
      </c>
      <c r="E65" s="102">
        <v>1</v>
      </c>
      <c r="F65" s="102">
        <v>1</v>
      </c>
      <c r="I65" s="10"/>
    </row>
    <row r="66" spans="1:13" x14ac:dyDescent="0.25">
      <c r="A66" s="127" t="s">
        <v>74</v>
      </c>
      <c r="B66" s="116">
        <v>563800516.48185515</v>
      </c>
      <c r="C66" s="123">
        <v>528268449.13000005</v>
      </c>
      <c r="D66" s="124">
        <v>-35532067.351855099</v>
      </c>
      <c r="E66" s="102">
        <v>-6.3022410077906765E-2</v>
      </c>
      <c r="F66" s="102">
        <v>0.93697758992209323</v>
      </c>
      <c r="I66" s="10"/>
    </row>
    <row r="67" spans="1:13" x14ac:dyDescent="0.25">
      <c r="A67" s="127" t="s">
        <v>75</v>
      </c>
      <c r="B67" s="116">
        <v>563800516.48185515</v>
      </c>
      <c r="C67" s="123">
        <v>528268449.13000005</v>
      </c>
      <c r="D67" s="124">
        <v>-35532067.351855099</v>
      </c>
      <c r="E67" s="102">
        <v>-6.3022410077906765E-2</v>
      </c>
      <c r="F67" s="102">
        <v>0.93697758992209323</v>
      </c>
      <c r="I67" s="10"/>
    </row>
    <row r="68" spans="1:13" x14ac:dyDescent="0.25">
      <c r="A68" s="127" t="s">
        <v>76</v>
      </c>
      <c r="B68" s="116">
        <v>2361586633.4921165</v>
      </c>
      <c r="C68" s="123">
        <v>2262546105.3200002</v>
      </c>
      <c r="D68" s="124">
        <v>-99040528.17211628</v>
      </c>
      <c r="E68" s="102">
        <v>-4.1938130393998518E-2</v>
      </c>
      <c r="F68" s="102">
        <v>0.95806186960600148</v>
      </c>
      <c r="I68" s="10"/>
    </row>
    <row r="69" spans="1:13" x14ac:dyDescent="0.25">
      <c r="A69" s="127" t="s">
        <v>77</v>
      </c>
      <c r="B69" s="116">
        <v>2350154041.5771494</v>
      </c>
      <c r="C69" s="123">
        <v>2253550088.9000001</v>
      </c>
      <c r="D69" s="124">
        <v>-96603952.677149296</v>
      </c>
      <c r="E69" s="102">
        <v>-4.1105370528103813E-2</v>
      </c>
      <c r="F69" s="102">
        <v>0.95889462947189619</v>
      </c>
      <c r="I69" s="10"/>
    </row>
    <row r="70" spans="1:13" x14ac:dyDescent="0.25">
      <c r="A70" s="127" t="s">
        <v>78</v>
      </c>
      <c r="B70" s="116">
        <v>11432591.914967339</v>
      </c>
      <c r="C70" s="123">
        <v>8996016.4199999981</v>
      </c>
      <c r="D70" s="124">
        <v>-2436575.4949673414</v>
      </c>
      <c r="E70" s="102">
        <v>-0.21312537988672731</v>
      </c>
      <c r="F70" s="102">
        <v>0.78687462011327269</v>
      </c>
      <c r="I70" s="10"/>
    </row>
    <row r="71" spans="1:13" x14ac:dyDescent="0.25">
      <c r="A71" s="127" t="s">
        <v>79</v>
      </c>
      <c r="B71" s="116">
        <v>5813359573.4497595</v>
      </c>
      <c r="C71" s="123">
        <v>4095524364.0799999</v>
      </c>
      <c r="D71" s="124">
        <v>-1717835209.3697596</v>
      </c>
      <c r="E71" s="102">
        <v>-0.29549784211100549</v>
      </c>
      <c r="F71" s="102">
        <v>0.70450215788899451</v>
      </c>
      <c r="I71" s="10"/>
      <c r="M71" s="17"/>
    </row>
    <row r="72" spans="1:13" x14ac:dyDescent="0.25">
      <c r="A72" s="127" t="s">
        <v>80</v>
      </c>
      <c r="B72" s="116">
        <v>1682783893.8389726</v>
      </c>
      <c r="C72" s="123">
        <v>415192940.19999999</v>
      </c>
      <c r="D72" s="124">
        <v>-1267590953.6389725</v>
      </c>
      <c r="E72" s="102">
        <v>-0.7532701960601661</v>
      </c>
      <c r="F72" s="102">
        <v>0.2467298039398339</v>
      </c>
      <c r="I72" s="10"/>
      <c r="M72" s="17"/>
    </row>
    <row r="73" spans="1:13" x14ac:dyDescent="0.25">
      <c r="A73" s="127" t="s">
        <v>81</v>
      </c>
      <c r="B73" s="116">
        <v>103267860.21405622</v>
      </c>
      <c r="C73" s="123">
        <v>57404710.799999997</v>
      </c>
      <c r="D73" s="124">
        <v>-45863149.414056227</v>
      </c>
      <c r="E73" s="102">
        <v>-0.44411832799662876</v>
      </c>
      <c r="F73" s="102">
        <v>0.55588167200337124</v>
      </c>
      <c r="I73" s="10"/>
      <c r="M73" s="17"/>
    </row>
    <row r="74" spans="1:13" x14ac:dyDescent="0.25">
      <c r="A74" s="127" t="s">
        <v>82</v>
      </c>
      <c r="B74" s="116">
        <v>23470175.182194397</v>
      </c>
      <c r="C74" s="123">
        <v>17919942.450000003</v>
      </c>
      <c r="D74" s="124">
        <v>-5550232.7321943939</v>
      </c>
      <c r="E74" s="102">
        <v>-0.23648024307910009</v>
      </c>
      <c r="F74" s="102">
        <v>0.76351975692089991</v>
      </c>
      <c r="I74" s="10"/>
      <c r="M74" s="10"/>
    </row>
    <row r="75" spans="1:13" x14ac:dyDescent="0.25">
      <c r="A75" s="127" t="s">
        <v>83</v>
      </c>
      <c r="B75" s="116">
        <v>3995582030.0809946</v>
      </c>
      <c r="C75" s="123">
        <v>3594517328.6500001</v>
      </c>
      <c r="D75" s="124">
        <v>-401064701.43099451</v>
      </c>
      <c r="E75" s="102">
        <v>-0.10037704104472223</v>
      </c>
      <c r="F75" s="102">
        <v>0.89962295895527777</v>
      </c>
      <c r="I75" s="10"/>
      <c r="M75" s="9"/>
    </row>
    <row r="76" spans="1:13" x14ac:dyDescent="0.25">
      <c r="A76" s="127" t="s">
        <v>84</v>
      </c>
      <c r="B76" s="116">
        <v>8255614.1335403826</v>
      </c>
      <c r="C76" s="123">
        <v>10489441.979999999</v>
      </c>
      <c r="D76" s="124">
        <v>2233827.846459616</v>
      </c>
      <c r="E76" s="102">
        <v>0.27058287976228956</v>
      </c>
      <c r="F76" s="102">
        <v>1.2705828797622896</v>
      </c>
      <c r="I76" s="10"/>
    </row>
    <row r="77" spans="1:13" x14ac:dyDescent="0.25">
      <c r="A77" s="128" t="s">
        <v>85</v>
      </c>
      <c r="B77" s="129">
        <v>350175861631.75848</v>
      </c>
      <c r="C77" s="123">
        <v>361475316812.19</v>
      </c>
      <c r="D77" s="124">
        <v>11299455180.431519</v>
      </c>
      <c r="E77" s="102">
        <v>3.2267944248864033E-2</v>
      </c>
      <c r="F77" s="102">
        <v>1.032267944248864</v>
      </c>
      <c r="I77" s="10"/>
    </row>
    <row r="78" spans="1:13" x14ac:dyDescent="0.25">
      <c r="I78" s="10"/>
    </row>
    <row r="79" spans="1:13" x14ac:dyDescent="0.25">
      <c r="A79" s="55"/>
      <c r="B79" s="16"/>
      <c r="C79" s="84"/>
      <c r="D79" s="37"/>
      <c r="E79" s="38"/>
      <c r="F79" s="30"/>
      <c r="I79" s="10"/>
    </row>
    <row r="80" spans="1:13" x14ac:dyDescent="0.25">
      <c r="A80" s="56"/>
      <c r="B80" s="5"/>
      <c r="C80" s="85"/>
      <c r="D80" s="30"/>
      <c r="E80" s="57"/>
      <c r="F80" s="48"/>
      <c r="G80" s="12"/>
      <c r="H80" s="9"/>
      <c r="I80" s="10"/>
    </row>
    <row r="81" spans="1:9" x14ac:dyDescent="0.25">
      <c r="C81" s="27"/>
      <c r="D81" s="5"/>
      <c r="I81" s="10"/>
    </row>
    <row r="82" spans="1:9" x14ac:dyDescent="0.25">
      <c r="A82" s="58"/>
      <c r="B82" s="59"/>
      <c r="C82" s="60"/>
      <c r="D82" s="61"/>
      <c r="E82" s="62"/>
      <c r="F82" s="63"/>
      <c r="I82" s="10"/>
    </row>
    <row r="83" spans="1:9" x14ac:dyDescent="0.25">
      <c r="A83" s="58"/>
      <c r="B83" s="64"/>
      <c r="C83" s="25"/>
      <c r="D83" s="65"/>
      <c r="E83" s="66"/>
      <c r="F83" s="67"/>
      <c r="I83" s="10"/>
    </row>
    <row r="84" spans="1:9" x14ac:dyDescent="0.25">
      <c r="A84" s="68"/>
      <c r="B84" s="69"/>
      <c r="C84" s="27"/>
      <c r="D84" s="70"/>
      <c r="E84" s="62"/>
      <c r="F84" s="62"/>
      <c r="I84" s="10"/>
    </row>
    <row r="85" spans="1:9" x14ac:dyDescent="0.25">
      <c r="A85" s="71"/>
      <c r="B85" s="72"/>
      <c r="C85" s="86"/>
      <c r="D85" s="73"/>
      <c r="E85" s="74"/>
      <c r="F85" s="75"/>
      <c r="I85" s="10"/>
    </row>
    <row r="86" spans="1:9" x14ac:dyDescent="0.25">
      <c r="B86" s="76"/>
      <c r="C86" s="87"/>
      <c r="D86" s="16"/>
      <c r="E86" s="77"/>
      <c r="I86" s="10"/>
    </row>
    <row r="87" spans="1:9" x14ac:dyDescent="0.25">
      <c r="B87" s="78"/>
      <c r="C87" s="46"/>
      <c r="D87" s="16"/>
      <c r="I87" s="10"/>
    </row>
    <row r="88" spans="1:9" x14ac:dyDescent="0.25">
      <c r="B88" s="79"/>
      <c r="C88" s="80"/>
      <c r="D88" s="80"/>
      <c r="E88" s="80"/>
      <c r="F88" s="80"/>
      <c r="I88" s="10"/>
    </row>
    <row r="89" spans="1:9" x14ac:dyDescent="0.25">
      <c r="F89" s="78"/>
      <c r="I89" s="10"/>
    </row>
    <row r="90" spans="1:9" x14ac:dyDescent="0.25">
      <c r="I90" s="10"/>
    </row>
    <row r="91" spans="1:9" x14ac:dyDescent="0.25">
      <c r="I91" s="10"/>
    </row>
    <row r="92" spans="1:9" x14ac:dyDescent="0.25">
      <c r="I92" s="10"/>
    </row>
    <row r="93" spans="1:9" x14ac:dyDescent="0.25">
      <c r="I93" s="10"/>
    </row>
    <row r="94" spans="1:9" x14ac:dyDescent="0.25">
      <c r="I94" s="10"/>
    </row>
    <row r="95" spans="1:9" x14ac:dyDescent="0.25">
      <c r="I95" s="10"/>
    </row>
    <row r="96" spans="1:9" x14ac:dyDescent="0.25">
      <c r="I96" s="10"/>
    </row>
    <row r="97" spans="9:9" x14ac:dyDescent="0.25">
      <c r="I97" s="10"/>
    </row>
    <row r="98" spans="9:9" x14ac:dyDescent="0.25">
      <c r="I98" s="10"/>
    </row>
    <row r="99" spans="9:9" x14ac:dyDescent="0.25">
      <c r="I99" s="10"/>
    </row>
    <row r="100" spans="9:9" x14ac:dyDescent="0.25">
      <c r="I100" s="10"/>
    </row>
    <row r="101" spans="9:9" x14ac:dyDescent="0.25">
      <c r="I101" s="10"/>
    </row>
    <row r="102" spans="9:9" x14ac:dyDescent="0.25">
      <c r="I102" s="10"/>
    </row>
    <row r="103" spans="9:9" x14ac:dyDescent="0.25">
      <c r="I103" s="10"/>
    </row>
    <row r="104" spans="9:9" x14ac:dyDescent="0.25">
      <c r="I104" s="10"/>
    </row>
    <row r="105" spans="9:9" x14ac:dyDescent="0.25">
      <c r="I105" s="10"/>
    </row>
    <row r="106" spans="9:9" x14ac:dyDescent="0.25">
      <c r="I106" s="10"/>
    </row>
    <row r="107" spans="9:9" x14ac:dyDescent="0.25">
      <c r="I107" s="10"/>
    </row>
    <row r="108" spans="9:9" x14ac:dyDescent="0.25">
      <c r="I108" s="10"/>
    </row>
    <row r="109" spans="9:9" x14ac:dyDescent="0.25">
      <c r="I109" s="10"/>
    </row>
    <row r="110" spans="9:9" x14ac:dyDescent="0.25">
      <c r="I110" s="10"/>
    </row>
    <row r="111" spans="9:9" x14ac:dyDescent="0.25">
      <c r="I111" s="10"/>
    </row>
    <row r="112" spans="9:9" x14ac:dyDescent="0.25">
      <c r="I112" s="10"/>
    </row>
    <row r="113" spans="9:9" x14ac:dyDescent="0.25">
      <c r="I113" s="10"/>
    </row>
    <row r="114" spans="9:9" x14ac:dyDescent="0.25">
      <c r="I114" s="10"/>
    </row>
    <row r="115" spans="9:9" x14ac:dyDescent="0.25">
      <c r="I115" s="10"/>
    </row>
    <row r="116" spans="9:9" x14ac:dyDescent="0.25">
      <c r="I116" s="10"/>
    </row>
    <row r="117" spans="9:9" x14ac:dyDescent="0.25">
      <c r="I117" s="10"/>
    </row>
    <row r="118" spans="9:9" x14ac:dyDescent="0.25">
      <c r="I118" s="10"/>
    </row>
    <row r="119" spans="9:9" x14ac:dyDescent="0.25">
      <c r="I119" s="10"/>
    </row>
    <row r="120" spans="9:9" x14ac:dyDescent="0.25">
      <c r="I120" s="10"/>
    </row>
    <row r="121" spans="9:9" x14ac:dyDescent="0.25">
      <c r="I121" s="10"/>
    </row>
    <row r="122" spans="9:9" x14ac:dyDescent="0.25">
      <c r="I122" s="10"/>
    </row>
    <row r="123" spans="9:9" x14ac:dyDescent="0.25">
      <c r="I123" s="10"/>
    </row>
    <row r="124" spans="9:9" x14ac:dyDescent="0.25">
      <c r="I124" s="10"/>
    </row>
    <row r="125" spans="9:9" x14ac:dyDescent="0.25">
      <c r="I125" s="10"/>
    </row>
    <row r="126" spans="9:9" x14ac:dyDescent="0.25">
      <c r="I126" s="10"/>
    </row>
    <row r="127" spans="9:9" x14ac:dyDescent="0.25">
      <c r="I127" s="10"/>
    </row>
    <row r="128" spans="9:9" x14ac:dyDescent="0.25">
      <c r="I128" s="10"/>
    </row>
    <row r="129" spans="9:9" x14ac:dyDescent="0.25">
      <c r="I129" s="10"/>
    </row>
    <row r="130" spans="9:9" x14ac:dyDescent="0.25">
      <c r="I130" s="10"/>
    </row>
    <row r="131" spans="9:9" x14ac:dyDescent="0.25">
      <c r="I131" s="10"/>
    </row>
    <row r="132" spans="9:9" x14ac:dyDescent="0.25">
      <c r="I132" s="10"/>
    </row>
    <row r="133" spans="9:9" x14ac:dyDescent="0.25">
      <c r="I133" s="10"/>
    </row>
    <row r="134" spans="9:9" x14ac:dyDescent="0.25">
      <c r="I134" s="10"/>
    </row>
    <row r="135" spans="9:9" x14ac:dyDescent="0.25">
      <c r="I135" s="10"/>
    </row>
    <row r="136" spans="9:9" x14ac:dyDescent="0.25">
      <c r="I136" s="10"/>
    </row>
    <row r="137" spans="9:9" x14ac:dyDescent="0.25">
      <c r="I137" s="10"/>
    </row>
    <row r="138" spans="9:9" x14ac:dyDescent="0.25">
      <c r="I138" s="10"/>
    </row>
    <row r="139" spans="9:9" x14ac:dyDescent="0.25">
      <c r="I139" s="10"/>
    </row>
    <row r="140" spans="9:9" x14ac:dyDescent="0.25">
      <c r="I140" s="10"/>
    </row>
    <row r="141" spans="9:9" x14ac:dyDescent="0.25">
      <c r="I141" s="10"/>
    </row>
    <row r="142" spans="9:9" x14ac:dyDescent="0.25">
      <c r="I142" s="10"/>
    </row>
    <row r="143" spans="9:9" x14ac:dyDescent="0.25">
      <c r="I143" s="10"/>
    </row>
    <row r="144" spans="9:9" x14ac:dyDescent="0.25">
      <c r="I144" s="10"/>
    </row>
    <row r="145" spans="9:9" x14ac:dyDescent="0.25">
      <c r="I145" s="10"/>
    </row>
    <row r="146" spans="9:9" x14ac:dyDescent="0.25">
      <c r="I146" s="10"/>
    </row>
    <row r="147" spans="9:9" x14ac:dyDescent="0.25">
      <c r="I147" s="10"/>
    </row>
    <row r="148" spans="9:9" x14ac:dyDescent="0.25">
      <c r="I148" s="10"/>
    </row>
    <row r="149" spans="9:9" x14ac:dyDescent="0.25">
      <c r="I149" s="10"/>
    </row>
    <row r="150" spans="9:9" x14ac:dyDescent="0.25">
      <c r="I150" s="10"/>
    </row>
    <row r="151" spans="9:9" x14ac:dyDescent="0.25">
      <c r="I151" s="10"/>
    </row>
    <row r="152" spans="9:9" x14ac:dyDescent="0.25">
      <c r="I152" s="10"/>
    </row>
    <row r="153" spans="9:9" x14ac:dyDescent="0.25">
      <c r="I153" s="10"/>
    </row>
    <row r="154" spans="9:9" x14ac:dyDescent="0.25">
      <c r="I154" s="10"/>
    </row>
    <row r="155" spans="9:9" x14ac:dyDescent="0.25">
      <c r="I155" s="10"/>
    </row>
    <row r="156" spans="9:9" x14ac:dyDescent="0.25">
      <c r="I156" s="10"/>
    </row>
    <row r="157" spans="9:9" x14ac:dyDescent="0.25">
      <c r="I157" s="10"/>
    </row>
    <row r="158" spans="9:9" x14ac:dyDescent="0.25">
      <c r="I158" s="10"/>
    </row>
    <row r="159" spans="9:9" x14ac:dyDescent="0.25">
      <c r="I159" s="10"/>
    </row>
    <row r="160" spans="9:9" x14ac:dyDescent="0.25">
      <c r="I160" s="10"/>
    </row>
    <row r="161" spans="9:9" x14ac:dyDescent="0.25">
      <c r="I161" s="10"/>
    </row>
    <row r="162" spans="9:9" x14ac:dyDescent="0.25">
      <c r="I162" s="10"/>
    </row>
    <row r="163" spans="9:9" x14ac:dyDescent="0.25">
      <c r="I163" s="10"/>
    </row>
    <row r="164" spans="9:9" x14ac:dyDescent="0.25">
      <c r="I164" s="10"/>
    </row>
    <row r="165" spans="9:9" x14ac:dyDescent="0.25">
      <c r="I165" s="10"/>
    </row>
    <row r="166" spans="9:9" x14ac:dyDescent="0.25">
      <c r="I166" s="10"/>
    </row>
    <row r="167" spans="9:9" x14ac:dyDescent="0.25">
      <c r="I167" s="10"/>
    </row>
    <row r="168" spans="9:9" x14ac:dyDescent="0.25">
      <c r="I168" s="10"/>
    </row>
    <row r="169" spans="9:9" x14ac:dyDescent="0.25">
      <c r="I169" s="10"/>
    </row>
    <row r="170" spans="9:9" x14ac:dyDescent="0.25">
      <c r="I170" s="10"/>
    </row>
    <row r="171" spans="9:9" x14ac:dyDescent="0.25">
      <c r="I171" s="10"/>
    </row>
    <row r="172" spans="9:9" x14ac:dyDescent="0.25">
      <c r="I172" s="10"/>
    </row>
    <row r="173" spans="9:9" x14ac:dyDescent="0.25">
      <c r="I173" s="10"/>
    </row>
    <row r="174" spans="9:9" x14ac:dyDescent="0.25">
      <c r="I174" s="10"/>
    </row>
    <row r="175" spans="9:9" x14ac:dyDescent="0.25">
      <c r="I175" s="10"/>
    </row>
    <row r="176" spans="9:9" x14ac:dyDescent="0.25">
      <c r="I176" s="10"/>
    </row>
    <row r="177" spans="9:9" x14ac:dyDescent="0.25">
      <c r="I177" s="10"/>
    </row>
    <row r="178" spans="9:9" x14ac:dyDescent="0.25">
      <c r="I178" s="10"/>
    </row>
    <row r="179" spans="9:9" x14ac:dyDescent="0.25">
      <c r="I179" s="10"/>
    </row>
    <row r="180" spans="9:9" x14ac:dyDescent="0.25">
      <c r="I180" s="10"/>
    </row>
    <row r="181" spans="9:9" x14ac:dyDescent="0.25">
      <c r="I181" s="10"/>
    </row>
    <row r="182" spans="9:9" x14ac:dyDescent="0.25">
      <c r="I182" s="10"/>
    </row>
    <row r="183" spans="9:9" x14ac:dyDescent="0.25">
      <c r="I183" s="10"/>
    </row>
    <row r="184" spans="9:9" x14ac:dyDescent="0.25">
      <c r="I184" s="10"/>
    </row>
    <row r="185" spans="9:9" x14ac:dyDescent="0.25">
      <c r="I185" s="10"/>
    </row>
    <row r="186" spans="9:9" x14ac:dyDescent="0.25">
      <c r="I186" s="10"/>
    </row>
    <row r="187" spans="9:9" x14ac:dyDescent="0.25">
      <c r="I187" s="10"/>
    </row>
    <row r="188" spans="9:9" x14ac:dyDescent="0.25">
      <c r="I188" s="10"/>
    </row>
    <row r="189" spans="9:9" x14ac:dyDescent="0.25">
      <c r="I189" s="10"/>
    </row>
    <row r="190" spans="9:9" x14ac:dyDescent="0.25">
      <c r="I190" s="10"/>
    </row>
    <row r="191" spans="9:9" x14ac:dyDescent="0.25">
      <c r="I191" s="10"/>
    </row>
    <row r="192" spans="9:9" x14ac:dyDescent="0.25">
      <c r="I192" s="10"/>
    </row>
    <row r="193" spans="9:9" x14ac:dyDescent="0.25">
      <c r="I193" s="10"/>
    </row>
    <row r="194" spans="9:9" x14ac:dyDescent="0.25">
      <c r="I194" s="10"/>
    </row>
    <row r="195" spans="9:9" x14ac:dyDescent="0.25">
      <c r="I195" s="10"/>
    </row>
    <row r="196" spans="9:9" x14ac:dyDescent="0.25">
      <c r="I196" s="10"/>
    </row>
    <row r="197" spans="9:9" x14ac:dyDescent="0.25">
      <c r="I197" s="10"/>
    </row>
    <row r="198" spans="9:9" x14ac:dyDescent="0.25">
      <c r="I198" s="10"/>
    </row>
    <row r="199" spans="9:9" x14ac:dyDescent="0.25">
      <c r="I199" s="10"/>
    </row>
    <row r="200" spans="9:9" x14ac:dyDescent="0.25">
      <c r="I200" s="10"/>
    </row>
    <row r="201" spans="9:9" x14ac:dyDescent="0.25">
      <c r="I201" s="10"/>
    </row>
    <row r="202" spans="9:9" x14ac:dyDescent="0.25">
      <c r="I202" s="10"/>
    </row>
    <row r="203" spans="9:9" x14ac:dyDescent="0.25">
      <c r="I203" s="10"/>
    </row>
    <row r="204" spans="9:9" x14ac:dyDescent="0.25">
      <c r="I204" s="10"/>
    </row>
    <row r="205" spans="9:9" x14ac:dyDescent="0.25">
      <c r="I205" s="10"/>
    </row>
    <row r="206" spans="9:9" x14ac:dyDescent="0.25">
      <c r="I206" s="10"/>
    </row>
    <row r="207" spans="9:9" x14ac:dyDescent="0.25">
      <c r="I207" s="10"/>
    </row>
    <row r="208" spans="9:9" x14ac:dyDescent="0.25">
      <c r="I208" s="10"/>
    </row>
    <row r="209" spans="9:9" x14ac:dyDescent="0.25">
      <c r="I209" s="10"/>
    </row>
    <row r="210" spans="9:9" x14ac:dyDescent="0.25">
      <c r="I210" s="10"/>
    </row>
    <row r="211" spans="9:9" x14ac:dyDescent="0.25">
      <c r="I211" s="10"/>
    </row>
    <row r="212" spans="9:9" x14ac:dyDescent="0.25">
      <c r="I212" s="10"/>
    </row>
    <row r="213" spans="9:9" x14ac:dyDescent="0.25">
      <c r="I213" s="10"/>
    </row>
    <row r="214" spans="9:9" x14ac:dyDescent="0.25">
      <c r="I214" s="10"/>
    </row>
    <row r="215" spans="9:9" x14ac:dyDescent="0.25">
      <c r="I215" s="10"/>
    </row>
    <row r="216" spans="9:9" x14ac:dyDescent="0.25">
      <c r="I216" s="10"/>
    </row>
    <row r="217" spans="9:9" x14ac:dyDescent="0.25">
      <c r="I217" s="10"/>
    </row>
    <row r="218" spans="9:9" x14ac:dyDescent="0.25">
      <c r="I218" s="10"/>
    </row>
    <row r="219" spans="9:9" x14ac:dyDescent="0.25">
      <c r="I219" s="10"/>
    </row>
    <row r="220" spans="9:9" x14ac:dyDescent="0.25">
      <c r="I220" s="10"/>
    </row>
    <row r="221" spans="9:9" x14ac:dyDescent="0.25">
      <c r="I221" s="10"/>
    </row>
    <row r="222" spans="9:9" x14ac:dyDescent="0.25">
      <c r="I222" s="10"/>
    </row>
    <row r="223" spans="9:9" x14ac:dyDescent="0.25">
      <c r="I223" s="10"/>
    </row>
    <row r="224" spans="9:9" x14ac:dyDescent="0.25">
      <c r="I224" s="10"/>
    </row>
    <row r="225" spans="9:9" x14ac:dyDescent="0.25">
      <c r="I225" s="10"/>
    </row>
    <row r="226" spans="9:9" x14ac:dyDescent="0.25">
      <c r="I226" s="10"/>
    </row>
    <row r="227" spans="9:9" x14ac:dyDescent="0.25">
      <c r="I227" s="10"/>
    </row>
    <row r="228" spans="9:9" x14ac:dyDescent="0.25">
      <c r="I228" s="10"/>
    </row>
    <row r="229" spans="9:9" x14ac:dyDescent="0.25">
      <c r="I229" s="10"/>
    </row>
    <row r="230" spans="9:9" x14ac:dyDescent="0.25">
      <c r="I230" s="10"/>
    </row>
    <row r="231" spans="9:9" x14ac:dyDescent="0.25">
      <c r="I231" s="10"/>
    </row>
    <row r="232" spans="9:9" x14ac:dyDescent="0.25">
      <c r="I232" s="10"/>
    </row>
    <row r="233" spans="9:9" x14ac:dyDescent="0.25">
      <c r="I233" s="10"/>
    </row>
    <row r="234" spans="9:9" x14ac:dyDescent="0.25">
      <c r="I234" s="10"/>
    </row>
    <row r="235" spans="9:9" x14ac:dyDescent="0.25">
      <c r="I235" s="10"/>
    </row>
    <row r="236" spans="9:9" x14ac:dyDescent="0.25">
      <c r="I236" s="10"/>
    </row>
    <row r="237" spans="9:9" x14ac:dyDescent="0.25">
      <c r="I237" s="10"/>
    </row>
    <row r="238" spans="9:9" x14ac:dyDescent="0.25">
      <c r="I238" s="10"/>
    </row>
    <row r="239" spans="9:9" x14ac:dyDescent="0.25">
      <c r="I239" s="10"/>
    </row>
    <row r="240" spans="9:9" x14ac:dyDescent="0.25">
      <c r="I240" s="10"/>
    </row>
    <row r="241" spans="9:9" x14ac:dyDescent="0.25">
      <c r="I241" s="10"/>
    </row>
    <row r="242" spans="9:9" x14ac:dyDescent="0.25">
      <c r="I242" s="10"/>
    </row>
    <row r="243" spans="9:9" x14ac:dyDescent="0.25">
      <c r="I243" s="10"/>
    </row>
    <row r="244" spans="9:9" x14ac:dyDescent="0.25">
      <c r="I244" s="10"/>
    </row>
    <row r="245" spans="9:9" x14ac:dyDescent="0.25">
      <c r="I245" s="10"/>
    </row>
    <row r="246" spans="9:9" x14ac:dyDescent="0.25">
      <c r="I246" s="10"/>
    </row>
    <row r="247" spans="9:9" x14ac:dyDescent="0.25">
      <c r="I247" s="10"/>
    </row>
    <row r="248" spans="9:9" x14ac:dyDescent="0.25">
      <c r="I248" s="10"/>
    </row>
    <row r="249" spans="9:9" x14ac:dyDescent="0.25">
      <c r="I249" s="10"/>
    </row>
    <row r="250" spans="9:9" x14ac:dyDescent="0.25">
      <c r="I250" s="10"/>
    </row>
    <row r="251" spans="9:9" x14ac:dyDescent="0.25">
      <c r="I251" s="10"/>
    </row>
    <row r="252" spans="9:9" x14ac:dyDescent="0.25">
      <c r="I252" s="10"/>
    </row>
    <row r="253" spans="9:9" x14ac:dyDescent="0.25">
      <c r="I253" s="10"/>
    </row>
    <row r="254" spans="9:9" x14ac:dyDescent="0.25">
      <c r="I254" s="10"/>
    </row>
    <row r="255" spans="9:9" x14ac:dyDescent="0.25">
      <c r="I255" s="10"/>
    </row>
    <row r="256" spans="9:9" x14ac:dyDescent="0.25">
      <c r="I256" s="10"/>
    </row>
    <row r="257" spans="9:9" x14ac:dyDescent="0.25">
      <c r="I257" s="10"/>
    </row>
    <row r="258" spans="9:9" x14ac:dyDescent="0.25">
      <c r="I258" s="10"/>
    </row>
    <row r="259" spans="9:9" x14ac:dyDescent="0.25">
      <c r="I259" s="10"/>
    </row>
    <row r="260" spans="9:9" x14ac:dyDescent="0.25">
      <c r="I260" s="10"/>
    </row>
    <row r="261" spans="9:9" x14ac:dyDescent="0.25">
      <c r="I261" s="10"/>
    </row>
    <row r="262" spans="9:9" x14ac:dyDescent="0.25">
      <c r="I262" s="10"/>
    </row>
    <row r="263" spans="9:9" x14ac:dyDescent="0.25">
      <c r="I263" s="10"/>
    </row>
    <row r="264" spans="9:9" x14ac:dyDescent="0.25">
      <c r="I264" s="10"/>
    </row>
    <row r="265" spans="9:9" x14ac:dyDescent="0.25">
      <c r="I265" s="10"/>
    </row>
    <row r="266" spans="9:9" x14ac:dyDescent="0.25">
      <c r="I266" s="10"/>
    </row>
    <row r="267" spans="9:9" x14ac:dyDescent="0.25">
      <c r="I267" s="10"/>
    </row>
    <row r="268" spans="9:9" x14ac:dyDescent="0.25">
      <c r="I268" s="10"/>
    </row>
    <row r="269" spans="9:9" x14ac:dyDescent="0.25">
      <c r="I269" s="10"/>
    </row>
    <row r="270" spans="9:9" x14ac:dyDescent="0.25">
      <c r="I270" s="10"/>
    </row>
    <row r="271" spans="9:9" x14ac:dyDescent="0.25">
      <c r="I271" s="10"/>
    </row>
    <row r="272" spans="9:9" x14ac:dyDescent="0.25">
      <c r="I272" s="10"/>
    </row>
    <row r="273" spans="9:9" x14ac:dyDescent="0.25">
      <c r="I273" s="10"/>
    </row>
    <row r="274" spans="9:9" x14ac:dyDescent="0.25">
      <c r="I274" s="10"/>
    </row>
    <row r="275" spans="9:9" x14ac:dyDescent="0.25">
      <c r="I275" s="10"/>
    </row>
    <row r="276" spans="9:9" x14ac:dyDescent="0.25">
      <c r="I276" s="10"/>
    </row>
    <row r="277" spans="9:9" x14ac:dyDescent="0.25">
      <c r="I277" s="10"/>
    </row>
    <row r="278" spans="9:9" x14ac:dyDescent="0.25">
      <c r="I278" s="10"/>
    </row>
    <row r="279" spans="9:9" x14ac:dyDescent="0.25">
      <c r="I279" s="10"/>
    </row>
    <row r="280" spans="9:9" x14ac:dyDescent="0.25">
      <c r="I280" s="10"/>
    </row>
    <row r="281" spans="9:9" x14ac:dyDescent="0.25">
      <c r="I281" s="10"/>
    </row>
    <row r="282" spans="9:9" x14ac:dyDescent="0.25">
      <c r="I282" s="10"/>
    </row>
    <row r="283" spans="9:9" x14ac:dyDescent="0.25">
      <c r="I283" s="10"/>
    </row>
    <row r="284" spans="9:9" x14ac:dyDescent="0.25">
      <c r="I284" s="10"/>
    </row>
    <row r="285" spans="9:9" x14ac:dyDescent="0.25">
      <c r="I285" s="10"/>
    </row>
    <row r="286" spans="9:9" x14ac:dyDescent="0.25">
      <c r="I286" s="10"/>
    </row>
    <row r="287" spans="9:9" x14ac:dyDescent="0.25">
      <c r="I287" s="10"/>
    </row>
    <row r="288" spans="9:9" x14ac:dyDescent="0.25">
      <c r="I288" s="10"/>
    </row>
    <row r="289" spans="9:9" x14ac:dyDescent="0.25">
      <c r="I289" s="10"/>
    </row>
    <row r="290" spans="9:9" x14ac:dyDescent="0.25">
      <c r="I290" s="10"/>
    </row>
    <row r="291" spans="9:9" x14ac:dyDescent="0.25">
      <c r="I291" s="10"/>
    </row>
    <row r="292" spans="9:9" x14ac:dyDescent="0.25">
      <c r="I292" s="10"/>
    </row>
    <row r="293" spans="9:9" x14ac:dyDescent="0.25">
      <c r="I293" s="10"/>
    </row>
    <row r="294" spans="9:9" x14ac:dyDescent="0.25">
      <c r="I294" s="10"/>
    </row>
    <row r="295" spans="9:9" x14ac:dyDescent="0.25">
      <c r="I295" s="10"/>
    </row>
    <row r="296" spans="9:9" x14ac:dyDescent="0.25">
      <c r="I296" s="10"/>
    </row>
    <row r="297" spans="9:9" x14ac:dyDescent="0.25">
      <c r="I297" s="10"/>
    </row>
    <row r="298" spans="9:9" x14ac:dyDescent="0.25">
      <c r="I298" s="10"/>
    </row>
    <row r="299" spans="9:9" x14ac:dyDescent="0.25">
      <c r="I299" s="10"/>
    </row>
    <row r="300" spans="9:9" x14ac:dyDescent="0.25">
      <c r="I300" s="10"/>
    </row>
    <row r="301" spans="9:9" x14ac:dyDescent="0.25">
      <c r="I301" s="10"/>
    </row>
    <row r="302" spans="9:9" x14ac:dyDescent="0.25">
      <c r="I302" s="10"/>
    </row>
    <row r="303" spans="9:9" x14ac:dyDescent="0.25">
      <c r="I303" s="10"/>
    </row>
    <row r="304" spans="9:9" x14ac:dyDescent="0.25">
      <c r="I304" s="10"/>
    </row>
    <row r="305" spans="9:9" x14ac:dyDescent="0.25">
      <c r="I305" s="10"/>
    </row>
    <row r="306" spans="9:9" x14ac:dyDescent="0.25">
      <c r="I306" s="10"/>
    </row>
    <row r="307" spans="9:9" x14ac:dyDescent="0.25">
      <c r="I307" s="10"/>
    </row>
    <row r="308" spans="9:9" x14ac:dyDescent="0.25">
      <c r="I308" s="10"/>
    </row>
    <row r="309" spans="9:9" x14ac:dyDescent="0.25">
      <c r="I309" s="10"/>
    </row>
    <row r="310" spans="9:9" x14ac:dyDescent="0.25">
      <c r="I310" s="10"/>
    </row>
    <row r="311" spans="9:9" x14ac:dyDescent="0.25">
      <c r="I311" s="10"/>
    </row>
    <row r="312" spans="9:9" x14ac:dyDescent="0.25">
      <c r="I312" s="10"/>
    </row>
    <row r="313" spans="9:9" x14ac:dyDescent="0.25">
      <c r="I313" s="10"/>
    </row>
    <row r="314" spans="9:9" x14ac:dyDescent="0.25">
      <c r="I314" s="10"/>
    </row>
    <row r="315" spans="9:9" x14ac:dyDescent="0.25">
      <c r="I315" s="10"/>
    </row>
    <row r="316" spans="9:9" x14ac:dyDescent="0.25">
      <c r="I316" s="10"/>
    </row>
    <row r="317" spans="9:9" x14ac:dyDescent="0.25">
      <c r="I317" s="10"/>
    </row>
    <row r="318" spans="9:9" x14ac:dyDescent="0.25">
      <c r="I318" s="10"/>
    </row>
    <row r="319" spans="9:9" x14ac:dyDescent="0.25">
      <c r="I319" s="10"/>
    </row>
    <row r="320" spans="9:9" x14ac:dyDescent="0.25">
      <c r="I320" s="10"/>
    </row>
    <row r="321" spans="9:9" x14ac:dyDescent="0.25">
      <c r="I321" s="10"/>
    </row>
    <row r="322" spans="9:9" x14ac:dyDescent="0.25">
      <c r="I322" s="10"/>
    </row>
    <row r="323" spans="9:9" x14ac:dyDescent="0.25">
      <c r="I323" s="10"/>
    </row>
    <row r="324" spans="9:9" x14ac:dyDescent="0.25">
      <c r="I324" s="10"/>
    </row>
    <row r="325" spans="9:9" x14ac:dyDescent="0.25">
      <c r="I325" s="10"/>
    </row>
    <row r="326" spans="9:9" x14ac:dyDescent="0.25">
      <c r="I326" s="10"/>
    </row>
    <row r="327" spans="9:9" x14ac:dyDescent="0.25">
      <c r="I327" s="10"/>
    </row>
    <row r="328" spans="9:9" x14ac:dyDescent="0.25">
      <c r="I328" s="10"/>
    </row>
    <row r="329" spans="9:9" x14ac:dyDescent="0.25">
      <c r="I329" s="10"/>
    </row>
    <row r="330" spans="9:9" x14ac:dyDescent="0.25">
      <c r="I330" s="10"/>
    </row>
    <row r="331" spans="9:9" x14ac:dyDescent="0.25">
      <c r="I331" s="10"/>
    </row>
    <row r="332" spans="9:9" x14ac:dyDescent="0.25">
      <c r="I332" s="10"/>
    </row>
    <row r="333" spans="9:9" x14ac:dyDescent="0.25">
      <c r="I333" s="10"/>
    </row>
    <row r="334" spans="9:9" x14ac:dyDescent="0.25">
      <c r="I334" s="10"/>
    </row>
    <row r="335" spans="9:9" x14ac:dyDescent="0.25">
      <c r="I335" s="10"/>
    </row>
    <row r="336" spans="9:9" x14ac:dyDescent="0.25">
      <c r="I336" s="10"/>
    </row>
    <row r="337" spans="9:9" x14ac:dyDescent="0.25">
      <c r="I337" s="10"/>
    </row>
    <row r="338" spans="9:9" x14ac:dyDescent="0.25">
      <c r="I338" s="10"/>
    </row>
    <row r="339" spans="9:9" x14ac:dyDescent="0.25">
      <c r="I339" s="10"/>
    </row>
    <row r="340" spans="9:9" x14ac:dyDescent="0.25">
      <c r="I340" s="10"/>
    </row>
    <row r="341" spans="9:9" x14ac:dyDescent="0.25">
      <c r="I341" s="10"/>
    </row>
    <row r="342" spans="9:9" x14ac:dyDescent="0.25">
      <c r="I342" s="10"/>
    </row>
    <row r="343" spans="9:9" x14ac:dyDescent="0.25">
      <c r="I343" s="10"/>
    </row>
    <row r="344" spans="9:9" x14ac:dyDescent="0.25">
      <c r="I344" s="10"/>
    </row>
    <row r="345" spans="9:9" x14ac:dyDescent="0.25">
      <c r="I345" s="10"/>
    </row>
    <row r="346" spans="9:9" x14ac:dyDescent="0.25">
      <c r="I346" s="10"/>
    </row>
    <row r="347" spans="9:9" x14ac:dyDescent="0.25">
      <c r="I347" s="10"/>
    </row>
    <row r="348" spans="9:9" x14ac:dyDescent="0.25">
      <c r="I348" s="10"/>
    </row>
    <row r="349" spans="9:9" x14ac:dyDescent="0.25">
      <c r="I349" s="10"/>
    </row>
    <row r="350" spans="9:9" x14ac:dyDescent="0.25">
      <c r="I350" s="10"/>
    </row>
    <row r="351" spans="9:9" x14ac:dyDescent="0.25">
      <c r="I351" s="10"/>
    </row>
    <row r="352" spans="9:9" x14ac:dyDescent="0.25">
      <c r="I352" s="10"/>
    </row>
    <row r="353" spans="9:9" x14ac:dyDescent="0.25">
      <c r="I353" s="10"/>
    </row>
    <row r="354" spans="9:9" x14ac:dyDescent="0.25">
      <c r="I354" s="10"/>
    </row>
    <row r="355" spans="9:9" x14ac:dyDescent="0.25">
      <c r="I355" s="10"/>
    </row>
    <row r="356" spans="9:9" x14ac:dyDescent="0.25">
      <c r="I356" s="10"/>
    </row>
    <row r="357" spans="9:9" x14ac:dyDescent="0.25">
      <c r="I357" s="10"/>
    </row>
    <row r="358" spans="9:9" x14ac:dyDescent="0.25">
      <c r="I358" s="10"/>
    </row>
    <row r="359" spans="9:9" x14ac:dyDescent="0.25">
      <c r="I359" s="10"/>
    </row>
    <row r="360" spans="9:9" x14ac:dyDescent="0.25">
      <c r="I360" s="10"/>
    </row>
    <row r="361" spans="9:9" x14ac:dyDescent="0.25">
      <c r="I361" s="10"/>
    </row>
    <row r="362" spans="9:9" x14ac:dyDescent="0.25">
      <c r="I362" s="10"/>
    </row>
    <row r="363" spans="9:9" x14ac:dyDescent="0.25">
      <c r="I363" s="10"/>
    </row>
    <row r="364" spans="9:9" x14ac:dyDescent="0.25">
      <c r="I364" s="10"/>
    </row>
    <row r="365" spans="9:9" x14ac:dyDescent="0.25">
      <c r="I365" s="10"/>
    </row>
    <row r="366" spans="9:9" x14ac:dyDescent="0.25">
      <c r="I366" s="10"/>
    </row>
    <row r="367" spans="9:9" x14ac:dyDescent="0.25">
      <c r="I367" s="10"/>
    </row>
    <row r="368" spans="9:9" x14ac:dyDescent="0.25">
      <c r="I368" s="10"/>
    </row>
    <row r="369" spans="9:9" x14ac:dyDescent="0.25">
      <c r="I369" s="10"/>
    </row>
    <row r="370" spans="9:9" x14ac:dyDescent="0.25">
      <c r="I370" s="10"/>
    </row>
    <row r="371" spans="9:9" x14ac:dyDescent="0.25">
      <c r="I371" s="10"/>
    </row>
    <row r="372" spans="9:9" x14ac:dyDescent="0.25">
      <c r="I372" s="10"/>
    </row>
    <row r="373" spans="9:9" x14ac:dyDescent="0.25">
      <c r="I373" s="10"/>
    </row>
    <row r="374" spans="9:9" x14ac:dyDescent="0.25">
      <c r="I374" s="10"/>
    </row>
    <row r="375" spans="9:9" x14ac:dyDescent="0.25">
      <c r="I375" s="10"/>
    </row>
    <row r="376" spans="9:9" x14ac:dyDescent="0.25">
      <c r="I376" s="10"/>
    </row>
    <row r="377" spans="9:9" x14ac:dyDescent="0.25">
      <c r="I377" s="10"/>
    </row>
    <row r="378" spans="9:9" x14ac:dyDescent="0.25">
      <c r="I378" s="10"/>
    </row>
    <row r="379" spans="9:9" x14ac:dyDescent="0.25">
      <c r="I379" s="10"/>
    </row>
    <row r="380" spans="9:9" x14ac:dyDescent="0.25">
      <c r="I380" s="10"/>
    </row>
    <row r="381" spans="9:9" x14ac:dyDescent="0.25">
      <c r="I381" s="10"/>
    </row>
    <row r="382" spans="9:9" x14ac:dyDescent="0.25">
      <c r="I382" s="10"/>
    </row>
    <row r="383" spans="9:9" x14ac:dyDescent="0.25">
      <c r="I383" s="10"/>
    </row>
    <row r="384" spans="9:9" x14ac:dyDescent="0.25">
      <c r="I384" s="10"/>
    </row>
    <row r="385" spans="9:9" x14ac:dyDescent="0.25">
      <c r="I385" s="10"/>
    </row>
    <row r="386" spans="9:9" x14ac:dyDescent="0.25">
      <c r="I386" s="10"/>
    </row>
    <row r="387" spans="9:9" x14ac:dyDescent="0.25">
      <c r="I387" s="10"/>
    </row>
    <row r="388" spans="9:9" x14ac:dyDescent="0.25">
      <c r="I388" s="10"/>
    </row>
    <row r="389" spans="9:9" x14ac:dyDescent="0.25">
      <c r="I389" s="10"/>
    </row>
    <row r="390" spans="9:9" x14ac:dyDescent="0.25">
      <c r="I390" s="10"/>
    </row>
    <row r="391" spans="9:9" x14ac:dyDescent="0.25">
      <c r="I391" s="10"/>
    </row>
    <row r="392" spans="9:9" x14ac:dyDescent="0.25">
      <c r="I392" s="10"/>
    </row>
    <row r="393" spans="9:9" x14ac:dyDescent="0.25">
      <c r="I393" s="10"/>
    </row>
    <row r="394" spans="9:9" x14ac:dyDescent="0.25">
      <c r="I394" s="10"/>
    </row>
    <row r="395" spans="9:9" x14ac:dyDescent="0.25">
      <c r="I395" s="10"/>
    </row>
    <row r="396" spans="9:9" x14ac:dyDescent="0.25">
      <c r="I396" s="10"/>
    </row>
    <row r="397" spans="9:9" x14ac:dyDescent="0.25">
      <c r="I397" s="10"/>
    </row>
    <row r="398" spans="9:9" x14ac:dyDescent="0.25">
      <c r="I398" s="10"/>
    </row>
    <row r="399" spans="9:9" x14ac:dyDescent="0.25">
      <c r="I399" s="10"/>
    </row>
    <row r="400" spans="9:9" x14ac:dyDescent="0.25">
      <c r="I400" s="10"/>
    </row>
    <row r="401" spans="9:9" x14ac:dyDescent="0.25">
      <c r="I401" s="10"/>
    </row>
    <row r="402" spans="9:9" x14ac:dyDescent="0.25">
      <c r="I402" s="10"/>
    </row>
    <row r="403" spans="9:9" x14ac:dyDescent="0.25">
      <c r="I403" s="10"/>
    </row>
    <row r="404" spans="9:9" x14ac:dyDescent="0.25">
      <c r="I404" s="10"/>
    </row>
    <row r="405" spans="9:9" x14ac:dyDescent="0.25">
      <c r="I405" s="10"/>
    </row>
    <row r="406" spans="9:9" x14ac:dyDescent="0.25">
      <c r="I406" s="10"/>
    </row>
    <row r="407" spans="9:9" x14ac:dyDescent="0.25">
      <c r="I407" s="10"/>
    </row>
    <row r="408" spans="9:9" x14ac:dyDescent="0.25">
      <c r="I408" s="10"/>
    </row>
    <row r="409" spans="9:9" x14ac:dyDescent="0.25">
      <c r="I409" s="10"/>
    </row>
    <row r="410" spans="9:9" x14ac:dyDescent="0.25">
      <c r="I410" s="10"/>
    </row>
    <row r="411" spans="9:9" x14ac:dyDescent="0.25">
      <c r="I411" s="10"/>
    </row>
    <row r="412" spans="9:9" x14ac:dyDescent="0.25">
      <c r="I412" s="10"/>
    </row>
    <row r="413" spans="9:9" x14ac:dyDescent="0.25">
      <c r="I413" s="10"/>
    </row>
    <row r="414" spans="9:9" x14ac:dyDescent="0.25">
      <c r="I414" s="10"/>
    </row>
    <row r="415" spans="9:9" x14ac:dyDescent="0.25">
      <c r="I415" s="10"/>
    </row>
    <row r="416" spans="9:9" x14ac:dyDescent="0.25">
      <c r="I416" s="10"/>
    </row>
    <row r="417" spans="9:9" x14ac:dyDescent="0.25">
      <c r="I417" s="10"/>
    </row>
    <row r="418" spans="9:9" x14ac:dyDescent="0.25">
      <c r="I418" s="10"/>
    </row>
    <row r="419" spans="9:9" x14ac:dyDescent="0.25">
      <c r="I419" s="10"/>
    </row>
    <row r="420" spans="9:9" x14ac:dyDescent="0.25">
      <c r="I420" s="10"/>
    </row>
    <row r="421" spans="9:9" x14ac:dyDescent="0.25">
      <c r="I421" s="10"/>
    </row>
    <row r="422" spans="9:9" x14ac:dyDescent="0.25">
      <c r="I422" s="10"/>
    </row>
    <row r="423" spans="9:9" x14ac:dyDescent="0.25">
      <c r="I423" s="10"/>
    </row>
    <row r="424" spans="9:9" x14ac:dyDescent="0.25">
      <c r="I424" s="10"/>
    </row>
    <row r="425" spans="9:9" x14ac:dyDescent="0.25">
      <c r="I425" s="10"/>
    </row>
    <row r="426" spans="9:9" x14ac:dyDescent="0.25">
      <c r="I426" s="10"/>
    </row>
    <row r="427" spans="9:9" x14ac:dyDescent="0.25">
      <c r="I427" s="10"/>
    </row>
    <row r="428" spans="9:9" x14ac:dyDescent="0.25">
      <c r="I428" s="10"/>
    </row>
    <row r="429" spans="9:9" x14ac:dyDescent="0.25">
      <c r="I429" s="10"/>
    </row>
    <row r="430" spans="9:9" x14ac:dyDescent="0.25">
      <c r="I430" s="10"/>
    </row>
    <row r="431" spans="9:9" x14ac:dyDescent="0.25">
      <c r="I431" s="10"/>
    </row>
    <row r="432" spans="9:9" x14ac:dyDescent="0.25">
      <c r="I432" s="10"/>
    </row>
    <row r="433" spans="9:9" x14ac:dyDescent="0.25">
      <c r="I433" s="10"/>
    </row>
    <row r="434" spans="9:9" x14ac:dyDescent="0.25">
      <c r="I434" s="10"/>
    </row>
    <row r="435" spans="9:9" x14ac:dyDescent="0.25">
      <c r="I435" s="10"/>
    </row>
    <row r="436" spans="9:9" x14ac:dyDescent="0.25">
      <c r="I436" s="10"/>
    </row>
    <row r="437" spans="9:9" x14ac:dyDescent="0.25">
      <c r="I437" s="10"/>
    </row>
    <row r="438" spans="9:9" x14ac:dyDescent="0.25">
      <c r="I438" s="10"/>
    </row>
    <row r="439" spans="9:9" x14ac:dyDescent="0.25">
      <c r="I439" s="10"/>
    </row>
    <row r="440" spans="9:9" x14ac:dyDescent="0.25">
      <c r="I440" s="10"/>
    </row>
    <row r="441" spans="9:9" x14ac:dyDescent="0.25">
      <c r="I441" s="10"/>
    </row>
    <row r="442" spans="9:9" x14ac:dyDescent="0.25">
      <c r="I442" s="10"/>
    </row>
    <row r="443" spans="9:9" x14ac:dyDescent="0.25">
      <c r="I443" s="10"/>
    </row>
    <row r="444" spans="9:9" x14ac:dyDescent="0.25">
      <c r="I444" s="10"/>
    </row>
    <row r="445" spans="9:9" x14ac:dyDescent="0.25">
      <c r="I445" s="10"/>
    </row>
    <row r="446" spans="9:9" x14ac:dyDescent="0.25">
      <c r="I446" s="10"/>
    </row>
    <row r="447" spans="9:9" x14ac:dyDescent="0.25">
      <c r="I447" s="10"/>
    </row>
    <row r="448" spans="9:9" x14ac:dyDescent="0.25">
      <c r="I448" s="10"/>
    </row>
    <row r="449" spans="9:9" x14ac:dyDescent="0.25">
      <c r="I449" s="10"/>
    </row>
    <row r="450" spans="9:9" x14ac:dyDescent="0.25">
      <c r="I450" s="10"/>
    </row>
    <row r="451" spans="9:9" x14ac:dyDescent="0.25">
      <c r="I451" s="10"/>
    </row>
    <row r="452" spans="9:9" x14ac:dyDescent="0.25">
      <c r="I452" s="10"/>
    </row>
    <row r="453" spans="9:9" x14ac:dyDescent="0.25">
      <c r="I453" s="10"/>
    </row>
    <row r="454" spans="9:9" x14ac:dyDescent="0.25">
      <c r="I454" s="10"/>
    </row>
    <row r="455" spans="9:9" x14ac:dyDescent="0.25">
      <c r="I455" s="10"/>
    </row>
    <row r="456" spans="9:9" x14ac:dyDescent="0.25">
      <c r="I456" s="10"/>
    </row>
    <row r="457" spans="9:9" x14ac:dyDescent="0.25">
      <c r="I457" s="10"/>
    </row>
    <row r="458" spans="9:9" x14ac:dyDescent="0.25">
      <c r="I458" s="10"/>
    </row>
    <row r="459" spans="9:9" x14ac:dyDescent="0.25">
      <c r="I459" s="10"/>
    </row>
    <row r="460" spans="9:9" x14ac:dyDescent="0.25">
      <c r="I460" s="10"/>
    </row>
    <row r="461" spans="9:9" x14ac:dyDescent="0.25">
      <c r="I461" s="10"/>
    </row>
    <row r="462" spans="9:9" x14ac:dyDescent="0.25">
      <c r="I462" s="10"/>
    </row>
    <row r="463" spans="9:9" x14ac:dyDescent="0.25">
      <c r="I463" s="10"/>
    </row>
    <row r="464" spans="9:9" x14ac:dyDescent="0.25">
      <c r="I464" s="10"/>
    </row>
    <row r="465" spans="9:9" x14ac:dyDescent="0.25">
      <c r="I465" s="10"/>
    </row>
    <row r="466" spans="9:9" x14ac:dyDescent="0.25">
      <c r="I466" s="10"/>
    </row>
    <row r="467" spans="9:9" x14ac:dyDescent="0.25">
      <c r="I467" s="10"/>
    </row>
    <row r="468" spans="9:9" x14ac:dyDescent="0.25">
      <c r="I468" s="10"/>
    </row>
    <row r="469" spans="9:9" x14ac:dyDescent="0.25">
      <c r="I469" s="10"/>
    </row>
    <row r="470" spans="9:9" x14ac:dyDescent="0.25">
      <c r="I470" s="10"/>
    </row>
    <row r="471" spans="9:9" x14ac:dyDescent="0.25">
      <c r="I471" s="10"/>
    </row>
    <row r="472" spans="9:9" x14ac:dyDescent="0.25">
      <c r="I472" s="10"/>
    </row>
    <row r="473" spans="9:9" x14ac:dyDescent="0.25">
      <c r="I473" s="10"/>
    </row>
    <row r="474" spans="9:9" x14ac:dyDescent="0.25">
      <c r="I474" s="10"/>
    </row>
    <row r="475" spans="9:9" x14ac:dyDescent="0.25">
      <c r="I475" s="10"/>
    </row>
    <row r="476" spans="9:9" x14ac:dyDescent="0.25">
      <c r="I476" s="10"/>
    </row>
    <row r="477" spans="9:9" x14ac:dyDescent="0.25">
      <c r="I477" s="10"/>
    </row>
    <row r="478" spans="9:9" x14ac:dyDescent="0.25">
      <c r="I478" s="10"/>
    </row>
    <row r="479" spans="9:9" x14ac:dyDescent="0.25">
      <c r="I479" s="10"/>
    </row>
    <row r="480" spans="9:9" x14ac:dyDescent="0.25">
      <c r="I480" s="10"/>
    </row>
    <row r="481" spans="9:9" x14ac:dyDescent="0.25">
      <c r="I481" s="10"/>
    </row>
    <row r="482" spans="9:9" x14ac:dyDescent="0.25">
      <c r="I482" s="10"/>
    </row>
    <row r="483" spans="9:9" x14ac:dyDescent="0.25">
      <c r="I483" s="10"/>
    </row>
    <row r="484" spans="9:9" x14ac:dyDescent="0.25">
      <c r="I484" s="10"/>
    </row>
    <row r="485" spans="9:9" x14ac:dyDescent="0.25">
      <c r="I485" s="10"/>
    </row>
    <row r="486" spans="9:9" x14ac:dyDescent="0.25">
      <c r="I486" s="10"/>
    </row>
    <row r="487" spans="9:9" x14ac:dyDescent="0.25">
      <c r="I487" s="10"/>
    </row>
    <row r="488" spans="9:9" x14ac:dyDescent="0.25">
      <c r="I488" s="10"/>
    </row>
    <row r="489" spans="9:9" x14ac:dyDescent="0.25">
      <c r="I489" s="10"/>
    </row>
    <row r="490" spans="9:9" x14ac:dyDescent="0.25">
      <c r="I490" s="10"/>
    </row>
    <row r="491" spans="9:9" x14ac:dyDescent="0.25">
      <c r="I491" s="10"/>
    </row>
    <row r="492" spans="9:9" x14ac:dyDescent="0.25">
      <c r="I492" s="10"/>
    </row>
    <row r="493" spans="9:9" x14ac:dyDescent="0.25">
      <c r="I493" s="10"/>
    </row>
    <row r="494" spans="9:9" x14ac:dyDescent="0.25">
      <c r="I494" s="10"/>
    </row>
    <row r="495" spans="9:9" x14ac:dyDescent="0.25">
      <c r="I495" s="10"/>
    </row>
    <row r="496" spans="9:9" x14ac:dyDescent="0.25">
      <c r="I496" s="10"/>
    </row>
    <row r="497" spans="9:9" x14ac:dyDescent="0.25">
      <c r="I497" s="10"/>
    </row>
    <row r="498" spans="9:9" x14ac:dyDescent="0.25">
      <c r="I498" s="10"/>
    </row>
    <row r="499" spans="9:9" x14ac:dyDescent="0.25">
      <c r="I499" s="10"/>
    </row>
    <row r="500" spans="9:9" x14ac:dyDescent="0.25">
      <c r="I500" s="10"/>
    </row>
    <row r="501" spans="9:9" x14ac:dyDescent="0.25">
      <c r="I501" s="10"/>
    </row>
    <row r="502" spans="9:9" x14ac:dyDescent="0.25">
      <c r="I502" s="10"/>
    </row>
    <row r="503" spans="9:9" x14ac:dyDescent="0.25">
      <c r="I503" s="10"/>
    </row>
    <row r="504" spans="9:9" x14ac:dyDescent="0.25">
      <c r="I504" s="10"/>
    </row>
    <row r="505" spans="9:9" x14ac:dyDescent="0.25">
      <c r="I505" s="10"/>
    </row>
    <row r="506" spans="9:9" x14ac:dyDescent="0.25">
      <c r="I506" s="10"/>
    </row>
    <row r="507" spans="9:9" x14ac:dyDescent="0.25">
      <c r="I507" s="10"/>
    </row>
    <row r="508" spans="9:9" x14ac:dyDescent="0.25">
      <c r="I508" s="10"/>
    </row>
    <row r="509" spans="9:9" x14ac:dyDescent="0.25">
      <c r="I509" s="10"/>
    </row>
    <row r="510" spans="9:9" x14ac:dyDescent="0.25">
      <c r="I510" s="10"/>
    </row>
    <row r="511" spans="9:9" x14ac:dyDescent="0.25">
      <c r="I511" s="10"/>
    </row>
    <row r="512" spans="9:9" x14ac:dyDescent="0.25">
      <c r="I512" s="10"/>
    </row>
    <row r="513" spans="9:9" x14ac:dyDescent="0.25">
      <c r="I513" s="10"/>
    </row>
    <row r="514" spans="9:9" x14ac:dyDescent="0.25">
      <c r="I514" s="10"/>
    </row>
    <row r="515" spans="9:9" x14ac:dyDescent="0.25">
      <c r="I515" s="10"/>
    </row>
    <row r="516" spans="9:9" x14ac:dyDescent="0.25">
      <c r="I516" s="10"/>
    </row>
    <row r="517" spans="9:9" x14ac:dyDescent="0.25">
      <c r="I517" s="10"/>
    </row>
    <row r="518" spans="9:9" x14ac:dyDescent="0.25">
      <c r="I518" s="10"/>
    </row>
    <row r="519" spans="9:9" x14ac:dyDescent="0.25">
      <c r="I519" s="10"/>
    </row>
    <row r="520" spans="9:9" x14ac:dyDescent="0.25">
      <c r="I520" s="10"/>
    </row>
    <row r="521" spans="9:9" x14ac:dyDescent="0.25">
      <c r="I521" s="10"/>
    </row>
    <row r="522" spans="9:9" x14ac:dyDescent="0.25">
      <c r="I522" s="10"/>
    </row>
    <row r="523" spans="9:9" x14ac:dyDescent="0.25">
      <c r="I523" s="10"/>
    </row>
    <row r="524" spans="9:9" x14ac:dyDescent="0.25">
      <c r="I524" s="10"/>
    </row>
    <row r="525" spans="9:9" x14ac:dyDescent="0.25">
      <c r="I525" s="10"/>
    </row>
    <row r="526" spans="9:9" x14ac:dyDescent="0.25">
      <c r="I526" s="10"/>
    </row>
    <row r="527" spans="9:9" x14ac:dyDescent="0.25">
      <c r="I527" s="10"/>
    </row>
    <row r="528" spans="9:9" x14ac:dyDescent="0.25">
      <c r="I528" s="10"/>
    </row>
    <row r="529" spans="9:9" x14ac:dyDescent="0.25">
      <c r="I529" s="10"/>
    </row>
    <row r="530" spans="9:9" x14ac:dyDescent="0.25">
      <c r="I530" s="10"/>
    </row>
    <row r="531" spans="9:9" x14ac:dyDescent="0.25">
      <c r="I531" s="10"/>
    </row>
    <row r="532" spans="9:9" x14ac:dyDescent="0.25">
      <c r="I532" s="10"/>
    </row>
    <row r="533" spans="9:9" x14ac:dyDescent="0.25">
      <c r="I533" s="10"/>
    </row>
    <row r="534" spans="9:9" x14ac:dyDescent="0.25">
      <c r="I534" s="10"/>
    </row>
    <row r="535" spans="9:9" x14ac:dyDescent="0.25">
      <c r="I535" s="10"/>
    </row>
    <row r="536" spans="9:9" x14ac:dyDescent="0.25">
      <c r="I536" s="10"/>
    </row>
    <row r="537" spans="9:9" x14ac:dyDescent="0.25">
      <c r="I537" s="10"/>
    </row>
    <row r="538" spans="9:9" x14ac:dyDescent="0.25">
      <c r="I538" s="10"/>
    </row>
    <row r="539" spans="9:9" x14ac:dyDescent="0.25">
      <c r="I539" s="10"/>
    </row>
    <row r="540" spans="9:9" x14ac:dyDescent="0.25">
      <c r="I540" s="10"/>
    </row>
    <row r="541" spans="9:9" x14ac:dyDescent="0.25">
      <c r="I541" s="10"/>
    </row>
    <row r="542" spans="9:9" x14ac:dyDescent="0.25">
      <c r="I542" s="10"/>
    </row>
    <row r="543" spans="9:9" x14ac:dyDescent="0.25">
      <c r="I543" s="10"/>
    </row>
    <row r="544" spans="9:9" x14ac:dyDescent="0.25">
      <c r="I544" s="10"/>
    </row>
    <row r="545" spans="9:9" x14ac:dyDescent="0.25">
      <c r="I545" s="10"/>
    </row>
    <row r="546" spans="9:9" x14ac:dyDescent="0.25">
      <c r="I546" s="10"/>
    </row>
    <row r="547" spans="9:9" x14ac:dyDescent="0.25">
      <c r="I547" s="10"/>
    </row>
    <row r="548" spans="9:9" x14ac:dyDescent="0.25">
      <c r="I548" s="10"/>
    </row>
    <row r="549" spans="9:9" x14ac:dyDescent="0.25">
      <c r="I549" s="10"/>
    </row>
    <row r="550" spans="9:9" x14ac:dyDescent="0.25">
      <c r="I550" s="10"/>
    </row>
    <row r="551" spans="9:9" x14ac:dyDescent="0.25">
      <c r="I551" s="10"/>
    </row>
    <row r="552" spans="9:9" x14ac:dyDescent="0.25">
      <c r="I552" s="10"/>
    </row>
    <row r="553" spans="9:9" x14ac:dyDescent="0.25">
      <c r="I553" s="10"/>
    </row>
    <row r="554" spans="9:9" x14ac:dyDescent="0.25">
      <c r="I554" s="10"/>
    </row>
    <row r="555" spans="9:9" x14ac:dyDescent="0.25">
      <c r="I555" s="10"/>
    </row>
    <row r="556" spans="9:9" x14ac:dyDescent="0.25">
      <c r="I556" s="10"/>
    </row>
    <row r="557" spans="9:9" x14ac:dyDescent="0.25">
      <c r="I557" s="10"/>
    </row>
    <row r="558" spans="9:9" x14ac:dyDescent="0.25">
      <c r="I558" s="10"/>
    </row>
    <row r="559" spans="9:9" x14ac:dyDescent="0.25">
      <c r="I559" s="10"/>
    </row>
    <row r="560" spans="9:9" x14ac:dyDescent="0.25">
      <c r="I560" s="10"/>
    </row>
    <row r="561" spans="9:9" x14ac:dyDescent="0.25">
      <c r="I561" s="10"/>
    </row>
    <row r="562" spans="9:9" x14ac:dyDescent="0.25">
      <c r="I562" s="10"/>
    </row>
    <row r="563" spans="9:9" x14ac:dyDescent="0.25">
      <c r="I563" s="10"/>
    </row>
    <row r="564" spans="9:9" x14ac:dyDescent="0.25">
      <c r="I564" s="10"/>
    </row>
    <row r="565" spans="9:9" x14ac:dyDescent="0.25">
      <c r="I565" s="10"/>
    </row>
    <row r="566" spans="9:9" x14ac:dyDescent="0.25">
      <c r="I566" s="10"/>
    </row>
    <row r="567" spans="9:9" x14ac:dyDescent="0.25">
      <c r="I567" s="10"/>
    </row>
    <row r="568" spans="9:9" x14ac:dyDescent="0.25">
      <c r="I568" s="10"/>
    </row>
    <row r="569" spans="9:9" x14ac:dyDescent="0.25">
      <c r="I569" s="10"/>
    </row>
    <row r="570" spans="9:9" x14ac:dyDescent="0.25">
      <c r="I570" s="10"/>
    </row>
    <row r="571" spans="9:9" x14ac:dyDescent="0.25">
      <c r="I571" s="10"/>
    </row>
    <row r="572" spans="9:9" x14ac:dyDescent="0.25">
      <c r="I572" s="10"/>
    </row>
    <row r="573" spans="9:9" x14ac:dyDescent="0.25">
      <c r="I573" s="10"/>
    </row>
    <row r="574" spans="9:9" x14ac:dyDescent="0.25">
      <c r="I574" s="10"/>
    </row>
    <row r="575" spans="9:9" x14ac:dyDescent="0.25">
      <c r="I575" s="10"/>
    </row>
    <row r="576" spans="9:9" x14ac:dyDescent="0.25">
      <c r="I576" s="10"/>
    </row>
    <row r="577" spans="9:9" x14ac:dyDescent="0.25">
      <c r="I577" s="10"/>
    </row>
    <row r="578" spans="9:9" x14ac:dyDescent="0.25">
      <c r="I578" s="10"/>
    </row>
    <row r="579" spans="9:9" x14ac:dyDescent="0.25">
      <c r="I579" s="10"/>
    </row>
    <row r="580" spans="9:9" x14ac:dyDescent="0.25">
      <c r="I580" s="10"/>
    </row>
    <row r="581" spans="9:9" x14ac:dyDescent="0.25">
      <c r="I581" s="10"/>
    </row>
    <row r="582" spans="9:9" x14ac:dyDescent="0.25">
      <c r="I582" s="10"/>
    </row>
    <row r="583" spans="9:9" x14ac:dyDescent="0.25">
      <c r="I583" s="10"/>
    </row>
    <row r="584" spans="9:9" x14ac:dyDescent="0.25">
      <c r="I584" s="10"/>
    </row>
    <row r="585" spans="9:9" x14ac:dyDescent="0.25">
      <c r="I585" s="10"/>
    </row>
    <row r="586" spans="9:9" x14ac:dyDescent="0.25">
      <c r="I586" s="10"/>
    </row>
    <row r="587" spans="9:9" x14ac:dyDescent="0.25">
      <c r="I587" s="10"/>
    </row>
    <row r="588" spans="9:9" x14ac:dyDescent="0.25">
      <c r="I588" s="10"/>
    </row>
    <row r="589" spans="9:9" x14ac:dyDescent="0.25">
      <c r="I589" s="10"/>
    </row>
    <row r="590" spans="9:9" x14ac:dyDescent="0.25">
      <c r="I590" s="10"/>
    </row>
    <row r="591" spans="9:9" x14ac:dyDescent="0.25">
      <c r="I591" s="10"/>
    </row>
    <row r="592" spans="9:9" x14ac:dyDescent="0.25">
      <c r="I592" s="10"/>
    </row>
    <row r="593" spans="9:9" x14ac:dyDescent="0.25">
      <c r="I593" s="10"/>
    </row>
    <row r="594" spans="9:9" x14ac:dyDescent="0.25">
      <c r="I594" s="10"/>
    </row>
    <row r="595" spans="9:9" x14ac:dyDescent="0.25">
      <c r="I595" s="10"/>
    </row>
    <row r="596" spans="9:9" x14ac:dyDescent="0.25">
      <c r="I596" s="10"/>
    </row>
    <row r="597" spans="9:9" x14ac:dyDescent="0.25">
      <c r="I597" s="10"/>
    </row>
    <row r="598" spans="9:9" x14ac:dyDescent="0.25">
      <c r="I598" s="10"/>
    </row>
    <row r="599" spans="9:9" x14ac:dyDescent="0.25">
      <c r="I599" s="10"/>
    </row>
    <row r="600" spans="9:9" x14ac:dyDescent="0.25">
      <c r="I600" s="10"/>
    </row>
    <row r="601" spans="9:9" x14ac:dyDescent="0.25">
      <c r="I601" s="10"/>
    </row>
    <row r="602" spans="9:9" x14ac:dyDescent="0.25">
      <c r="I602" s="10"/>
    </row>
    <row r="603" spans="9:9" x14ac:dyDescent="0.25">
      <c r="I603" s="10"/>
    </row>
    <row r="604" spans="9:9" x14ac:dyDescent="0.25">
      <c r="I604" s="10"/>
    </row>
    <row r="605" spans="9:9" x14ac:dyDescent="0.25">
      <c r="I605" s="10"/>
    </row>
    <row r="606" spans="9:9" x14ac:dyDescent="0.25">
      <c r="I606" s="10"/>
    </row>
    <row r="607" spans="9:9" x14ac:dyDescent="0.25">
      <c r="I607" s="10"/>
    </row>
    <row r="608" spans="9:9" x14ac:dyDescent="0.25">
      <c r="I608" s="10"/>
    </row>
    <row r="609" spans="9:9" x14ac:dyDescent="0.25">
      <c r="I609" s="10"/>
    </row>
    <row r="610" spans="9:9" x14ac:dyDescent="0.25">
      <c r="I610" s="10"/>
    </row>
    <row r="611" spans="9:9" x14ac:dyDescent="0.25">
      <c r="I611" s="10"/>
    </row>
    <row r="612" spans="9:9" x14ac:dyDescent="0.25">
      <c r="I612" s="10"/>
    </row>
    <row r="613" spans="9:9" x14ac:dyDescent="0.25">
      <c r="I613" s="10"/>
    </row>
    <row r="614" spans="9:9" x14ac:dyDescent="0.25">
      <c r="I614" s="10"/>
    </row>
    <row r="615" spans="9:9" x14ac:dyDescent="0.25">
      <c r="I615" s="10"/>
    </row>
    <row r="616" spans="9:9" x14ac:dyDescent="0.25">
      <c r="I616" s="10"/>
    </row>
    <row r="617" spans="9:9" x14ac:dyDescent="0.25">
      <c r="I617" s="10"/>
    </row>
    <row r="618" spans="9:9" x14ac:dyDescent="0.25">
      <c r="I618" s="10"/>
    </row>
    <row r="619" spans="9:9" x14ac:dyDescent="0.25">
      <c r="I619" s="10"/>
    </row>
    <row r="620" spans="9:9" x14ac:dyDescent="0.25">
      <c r="I620" s="10"/>
    </row>
    <row r="621" spans="9:9" x14ac:dyDescent="0.25">
      <c r="I621" s="10"/>
    </row>
    <row r="622" spans="9:9" x14ac:dyDescent="0.25">
      <c r="I622" s="10"/>
    </row>
    <row r="623" spans="9:9" x14ac:dyDescent="0.25">
      <c r="I623" s="10"/>
    </row>
    <row r="624" spans="9:9" x14ac:dyDescent="0.25">
      <c r="I624" s="10"/>
    </row>
    <row r="625" spans="9:9" x14ac:dyDescent="0.25">
      <c r="I625" s="10"/>
    </row>
    <row r="626" spans="9:9" x14ac:dyDescent="0.25">
      <c r="I626" s="10"/>
    </row>
    <row r="627" spans="9:9" x14ac:dyDescent="0.25">
      <c r="I627" s="10"/>
    </row>
    <row r="628" spans="9:9" x14ac:dyDescent="0.25">
      <c r="I628" s="10"/>
    </row>
    <row r="629" spans="9:9" x14ac:dyDescent="0.25">
      <c r="I629" s="10"/>
    </row>
    <row r="630" spans="9:9" x14ac:dyDescent="0.25">
      <c r="I630" s="10"/>
    </row>
    <row r="631" spans="9:9" x14ac:dyDescent="0.25">
      <c r="I631" s="10"/>
    </row>
    <row r="632" spans="9:9" x14ac:dyDescent="0.25">
      <c r="I632" s="10"/>
    </row>
    <row r="633" spans="9:9" x14ac:dyDescent="0.25">
      <c r="I633" s="10"/>
    </row>
    <row r="634" spans="9:9" x14ac:dyDescent="0.25">
      <c r="I634" s="10"/>
    </row>
    <row r="635" spans="9:9" x14ac:dyDescent="0.25">
      <c r="I635" s="10"/>
    </row>
    <row r="636" spans="9:9" x14ac:dyDescent="0.25">
      <c r="I636" s="10"/>
    </row>
    <row r="637" spans="9:9" x14ac:dyDescent="0.25">
      <c r="I637" s="10"/>
    </row>
    <row r="638" spans="9:9" x14ac:dyDescent="0.25">
      <c r="I638" s="10"/>
    </row>
    <row r="639" spans="9:9" x14ac:dyDescent="0.25">
      <c r="I639" s="10"/>
    </row>
    <row r="640" spans="9:9" x14ac:dyDescent="0.25">
      <c r="I640" s="10"/>
    </row>
    <row r="641" spans="9:9" x14ac:dyDescent="0.25">
      <c r="I641" s="10"/>
    </row>
    <row r="642" spans="9:9" x14ac:dyDescent="0.25">
      <c r="I642" s="10"/>
    </row>
    <row r="643" spans="9:9" x14ac:dyDescent="0.25">
      <c r="I643" s="10"/>
    </row>
    <row r="644" spans="9:9" x14ac:dyDescent="0.25">
      <c r="I644" s="10"/>
    </row>
    <row r="645" spans="9:9" x14ac:dyDescent="0.25">
      <c r="I645" s="10"/>
    </row>
    <row r="646" spans="9:9" x14ac:dyDescent="0.25">
      <c r="I646" s="10"/>
    </row>
    <row r="647" spans="9:9" x14ac:dyDescent="0.25">
      <c r="I647" s="10"/>
    </row>
    <row r="648" spans="9:9" x14ac:dyDescent="0.25">
      <c r="I648" s="10"/>
    </row>
    <row r="649" spans="9:9" x14ac:dyDescent="0.25">
      <c r="I649" s="10"/>
    </row>
    <row r="650" spans="9:9" x14ac:dyDescent="0.25">
      <c r="I650" s="10"/>
    </row>
    <row r="651" spans="9:9" x14ac:dyDescent="0.25">
      <c r="I651" s="10"/>
    </row>
    <row r="652" spans="9:9" x14ac:dyDescent="0.25">
      <c r="I652" s="10"/>
    </row>
    <row r="653" spans="9:9" x14ac:dyDescent="0.25">
      <c r="I653" s="10"/>
    </row>
    <row r="654" spans="9:9" x14ac:dyDescent="0.25">
      <c r="I654" s="10"/>
    </row>
    <row r="655" spans="9:9" x14ac:dyDescent="0.25">
      <c r="I655" s="10"/>
    </row>
    <row r="656" spans="9:9" x14ac:dyDescent="0.25">
      <c r="I656" s="10"/>
    </row>
    <row r="657" spans="9:9" x14ac:dyDescent="0.25">
      <c r="I657" s="10"/>
    </row>
    <row r="658" spans="9:9" x14ac:dyDescent="0.25">
      <c r="I658" s="10"/>
    </row>
    <row r="659" spans="9:9" x14ac:dyDescent="0.25">
      <c r="I659" s="10"/>
    </row>
    <row r="660" spans="9:9" x14ac:dyDescent="0.25">
      <c r="I660" s="10"/>
    </row>
    <row r="661" spans="9:9" x14ac:dyDescent="0.25">
      <c r="I661" s="10"/>
    </row>
    <row r="662" spans="9:9" x14ac:dyDescent="0.25">
      <c r="I662" s="10"/>
    </row>
    <row r="663" spans="9:9" x14ac:dyDescent="0.25">
      <c r="I663" s="10"/>
    </row>
    <row r="664" spans="9:9" x14ac:dyDescent="0.25">
      <c r="I664" s="10"/>
    </row>
    <row r="665" spans="9:9" x14ac:dyDescent="0.25">
      <c r="I665" s="10"/>
    </row>
    <row r="666" spans="9:9" x14ac:dyDescent="0.25">
      <c r="I666" s="10"/>
    </row>
    <row r="667" spans="9:9" x14ac:dyDescent="0.25">
      <c r="I667" s="10"/>
    </row>
    <row r="668" spans="9:9" x14ac:dyDescent="0.25">
      <c r="I668" s="10"/>
    </row>
    <row r="669" spans="9:9" x14ac:dyDescent="0.25">
      <c r="I669" s="10"/>
    </row>
    <row r="670" spans="9:9" x14ac:dyDescent="0.25">
      <c r="I670" s="10"/>
    </row>
    <row r="671" spans="9:9" x14ac:dyDescent="0.25">
      <c r="I671" s="10"/>
    </row>
    <row r="672" spans="9:9" x14ac:dyDescent="0.25">
      <c r="I672" s="10"/>
    </row>
    <row r="673" spans="9:9" x14ac:dyDescent="0.25">
      <c r="I673" s="10"/>
    </row>
    <row r="674" spans="9:9" x14ac:dyDescent="0.25">
      <c r="I674" s="10"/>
    </row>
    <row r="675" spans="9:9" x14ac:dyDescent="0.25">
      <c r="I675" s="10"/>
    </row>
    <row r="676" spans="9:9" x14ac:dyDescent="0.25">
      <c r="I676" s="10"/>
    </row>
    <row r="677" spans="9:9" x14ac:dyDescent="0.25">
      <c r="I677" s="10"/>
    </row>
    <row r="678" spans="9:9" x14ac:dyDescent="0.25">
      <c r="I678" s="10"/>
    </row>
    <row r="679" spans="9:9" x14ac:dyDescent="0.25">
      <c r="I679" s="10"/>
    </row>
    <row r="680" spans="9:9" x14ac:dyDescent="0.25">
      <c r="I680" s="10"/>
    </row>
    <row r="681" spans="9:9" x14ac:dyDescent="0.25">
      <c r="I681" s="10"/>
    </row>
    <row r="682" spans="9:9" x14ac:dyDescent="0.25">
      <c r="I682" s="10"/>
    </row>
    <row r="683" spans="9:9" x14ac:dyDescent="0.25">
      <c r="I683" s="10"/>
    </row>
    <row r="684" spans="9:9" x14ac:dyDescent="0.25">
      <c r="I684" s="10"/>
    </row>
    <row r="685" spans="9:9" x14ac:dyDescent="0.25">
      <c r="I685" s="10"/>
    </row>
    <row r="686" spans="9:9" x14ac:dyDescent="0.25">
      <c r="I686" s="10"/>
    </row>
    <row r="687" spans="9:9" x14ac:dyDescent="0.25">
      <c r="I687" s="10"/>
    </row>
    <row r="688" spans="9:9" x14ac:dyDescent="0.25">
      <c r="I688" s="10"/>
    </row>
    <row r="689" spans="9:9" x14ac:dyDescent="0.25">
      <c r="I689" s="10"/>
    </row>
    <row r="690" spans="9:9" x14ac:dyDescent="0.25">
      <c r="I690" s="10"/>
    </row>
    <row r="691" spans="9:9" x14ac:dyDescent="0.25">
      <c r="I691" s="10"/>
    </row>
    <row r="692" spans="9:9" x14ac:dyDescent="0.25">
      <c r="I692" s="10"/>
    </row>
    <row r="693" spans="9:9" x14ac:dyDescent="0.25">
      <c r="I693" s="10"/>
    </row>
    <row r="694" spans="9:9" x14ac:dyDescent="0.25">
      <c r="I694" s="10"/>
    </row>
    <row r="695" spans="9:9" x14ac:dyDescent="0.25">
      <c r="I695" s="10"/>
    </row>
    <row r="696" spans="9:9" x14ac:dyDescent="0.25">
      <c r="I696" s="10"/>
    </row>
    <row r="697" spans="9:9" x14ac:dyDescent="0.25">
      <c r="I697" s="10"/>
    </row>
    <row r="698" spans="9:9" x14ac:dyDescent="0.25">
      <c r="I698" s="10"/>
    </row>
    <row r="699" spans="9:9" x14ac:dyDescent="0.25">
      <c r="I699" s="10"/>
    </row>
    <row r="700" spans="9:9" x14ac:dyDescent="0.25">
      <c r="I700" s="10"/>
    </row>
    <row r="701" spans="9:9" x14ac:dyDescent="0.25">
      <c r="I701" s="10"/>
    </row>
    <row r="702" spans="9:9" x14ac:dyDescent="0.25">
      <c r="I702" s="10"/>
    </row>
    <row r="703" spans="9:9" x14ac:dyDescent="0.25">
      <c r="I703" s="10"/>
    </row>
    <row r="704" spans="9:9" x14ac:dyDescent="0.25">
      <c r="I704" s="10"/>
    </row>
    <row r="705" spans="9:9" x14ac:dyDescent="0.25">
      <c r="I705" s="10"/>
    </row>
    <row r="706" spans="9:9" x14ac:dyDescent="0.25">
      <c r="I706" s="10"/>
    </row>
    <row r="707" spans="9:9" x14ac:dyDescent="0.25">
      <c r="I707" s="10"/>
    </row>
    <row r="708" spans="9:9" x14ac:dyDescent="0.25">
      <c r="I708" s="10"/>
    </row>
    <row r="709" spans="9:9" x14ac:dyDescent="0.25">
      <c r="I709" s="10"/>
    </row>
    <row r="710" spans="9:9" x14ac:dyDescent="0.25">
      <c r="I710" s="10"/>
    </row>
    <row r="711" spans="9:9" x14ac:dyDescent="0.25">
      <c r="I711" s="10"/>
    </row>
    <row r="712" spans="9:9" x14ac:dyDescent="0.25">
      <c r="I712" s="10"/>
    </row>
    <row r="713" spans="9:9" x14ac:dyDescent="0.25">
      <c r="I713" s="10"/>
    </row>
    <row r="714" spans="9:9" x14ac:dyDescent="0.25">
      <c r="I714" s="10"/>
    </row>
    <row r="715" spans="9:9" x14ac:dyDescent="0.25">
      <c r="I715" s="10"/>
    </row>
    <row r="716" spans="9:9" x14ac:dyDescent="0.25">
      <c r="I716" s="10"/>
    </row>
    <row r="717" spans="9:9" x14ac:dyDescent="0.25">
      <c r="I717" s="10"/>
    </row>
    <row r="718" spans="9:9" x14ac:dyDescent="0.25">
      <c r="I718" s="10"/>
    </row>
    <row r="719" spans="9:9" x14ac:dyDescent="0.25">
      <c r="I719" s="10"/>
    </row>
    <row r="720" spans="9:9" x14ac:dyDescent="0.25">
      <c r="I720" s="10"/>
    </row>
    <row r="721" spans="9:9" x14ac:dyDescent="0.25">
      <c r="I721" s="10"/>
    </row>
    <row r="722" spans="9:9" x14ac:dyDescent="0.25">
      <c r="I722" s="10"/>
    </row>
    <row r="723" spans="9:9" x14ac:dyDescent="0.25">
      <c r="I723" s="10"/>
    </row>
    <row r="724" spans="9:9" x14ac:dyDescent="0.25">
      <c r="I724" s="10"/>
    </row>
    <row r="725" spans="9:9" x14ac:dyDescent="0.25">
      <c r="I725" s="10"/>
    </row>
    <row r="726" spans="9:9" x14ac:dyDescent="0.25">
      <c r="I726" s="10"/>
    </row>
    <row r="727" spans="9:9" x14ac:dyDescent="0.25">
      <c r="I727" s="10"/>
    </row>
    <row r="728" spans="9:9" x14ac:dyDescent="0.25">
      <c r="I728" s="10"/>
    </row>
    <row r="729" spans="9:9" x14ac:dyDescent="0.25">
      <c r="I729" s="10"/>
    </row>
    <row r="730" spans="9:9" x14ac:dyDescent="0.25">
      <c r="I730" s="10"/>
    </row>
    <row r="731" spans="9:9" x14ac:dyDescent="0.25">
      <c r="I731" s="10"/>
    </row>
    <row r="732" spans="9:9" x14ac:dyDescent="0.25">
      <c r="I732" s="10"/>
    </row>
    <row r="733" spans="9:9" x14ac:dyDescent="0.25">
      <c r="I733" s="10"/>
    </row>
    <row r="734" spans="9:9" x14ac:dyDescent="0.25">
      <c r="I734" s="10"/>
    </row>
    <row r="735" spans="9:9" x14ac:dyDescent="0.25">
      <c r="I735" s="10"/>
    </row>
    <row r="736" spans="9:9" x14ac:dyDescent="0.25">
      <c r="I736" s="10"/>
    </row>
    <row r="737" spans="9:9" x14ac:dyDescent="0.25">
      <c r="I737" s="10"/>
    </row>
    <row r="738" spans="9:9" x14ac:dyDescent="0.25">
      <c r="I738" s="10"/>
    </row>
    <row r="739" spans="9:9" x14ac:dyDescent="0.25">
      <c r="I739" s="10"/>
    </row>
    <row r="740" spans="9:9" x14ac:dyDescent="0.25">
      <c r="I740" s="10"/>
    </row>
    <row r="741" spans="9:9" x14ac:dyDescent="0.25">
      <c r="I741" s="10"/>
    </row>
    <row r="742" spans="9:9" x14ac:dyDescent="0.25">
      <c r="I742" s="10"/>
    </row>
    <row r="743" spans="9:9" x14ac:dyDescent="0.25">
      <c r="I743" s="10"/>
    </row>
    <row r="744" spans="9:9" x14ac:dyDescent="0.25">
      <c r="I744" s="10"/>
    </row>
    <row r="745" spans="9:9" x14ac:dyDescent="0.25">
      <c r="I745" s="10"/>
    </row>
    <row r="746" spans="9:9" x14ac:dyDescent="0.25">
      <c r="I746" s="10"/>
    </row>
    <row r="747" spans="9:9" x14ac:dyDescent="0.25">
      <c r="I747" s="10"/>
    </row>
    <row r="748" spans="9:9" x14ac:dyDescent="0.25">
      <c r="I748" s="10"/>
    </row>
    <row r="749" spans="9:9" x14ac:dyDescent="0.25">
      <c r="I749" s="10"/>
    </row>
    <row r="750" spans="9:9" x14ac:dyDescent="0.25">
      <c r="I750" s="10"/>
    </row>
    <row r="751" spans="9:9" x14ac:dyDescent="0.25">
      <c r="I751" s="10"/>
    </row>
    <row r="752" spans="9:9" x14ac:dyDescent="0.25">
      <c r="I752" s="10"/>
    </row>
    <row r="753" spans="9:9" x14ac:dyDescent="0.25">
      <c r="I753" s="10"/>
    </row>
    <row r="754" spans="9:9" x14ac:dyDescent="0.25">
      <c r="I754" s="10"/>
    </row>
    <row r="755" spans="9:9" x14ac:dyDescent="0.25">
      <c r="I755" s="10"/>
    </row>
    <row r="756" spans="9:9" x14ac:dyDescent="0.25">
      <c r="I756" s="10"/>
    </row>
    <row r="757" spans="9:9" x14ac:dyDescent="0.25">
      <c r="I757" s="10"/>
    </row>
    <row r="758" spans="9:9" x14ac:dyDescent="0.25">
      <c r="I758" s="10"/>
    </row>
    <row r="759" spans="9:9" x14ac:dyDescent="0.25">
      <c r="I759" s="10"/>
    </row>
    <row r="760" spans="9:9" x14ac:dyDescent="0.25">
      <c r="I760" s="10"/>
    </row>
    <row r="761" spans="9:9" x14ac:dyDescent="0.25">
      <c r="I761" s="10"/>
    </row>
    <row r="762" spans="9:9" x14ac:dyDescent="0.25">
      <c r="I762" s="10"/>
    </row>
    <row r="763" spans="9:9" x14ac:dyDescent="0.25">
      <c r="I763" s="10"/>
    </row>
    <row r="764" spans="9:9" x14ac:dyDescent="0.25">
      <c r="I764" s="10"/>
    </row>
    <row r="765" spans="9:9" x14ac:dyDescent="0.25">
      <c r="I765" s="10"/>
    </row>
    <row r="766" spans="9:9" x14ac:dyDescent="0.25">
      <c r="I766" s="10"/>
    </row>
    <row r="767" spans="9:9" x14ac:dyDescent="0.25">
      <c r="I767" s="10"/>
    </row>
    <row r="768" spans="9:9" x14ac:dyDescent="0.25">
      <c r="I768" s="10"/>
    </row>
    <row r="769" spans="9:9" x14ac:dyDescent="0.25">
      <c r="I769" s="10"/>
    </row>
    <row r="770" spans="9:9" x14ac:dyDescent="0.25">
      <c r="I770" s="10"/>
    </row>
    <row r="771" spans="9:9" x14ac:dyDescent="0.25">
      <c r="I771" s="10"/>
    </row>
    <row r="772" spans="9:9" x14ac:dyDescent="0.25">
      <c r="I772" s="10"/>
    </row>
    <row r="773" spans="9:9" x14ac:dyDescent="0.25">
      <c r="I773" s="10"/>
    </row>
    <row r="774" spans="9:9" x14ac:dyDescent="0.25">
      <c r="I774" s="10"/>
    </row>
    <row r="775" spans="9:9" x14ac:dyDescent="0.25">
      <c r="I775" s="10"/>
    </row>
    <row r="776" spans="9:9" x14ac:dyDescent="0.25">
      <c r="I776" s="10"/>
    </row>
    <row r="777" spans="9:9" x14ac:dyDescent="0.25">
      <c r="I777" s="10"/>
    </row>
    <row r="778" spans="9:9" x14ac:dyDescent="0.25">
      <c r="I778" s="10"/>
    </row>
    <row r="779" spans="9:9" x14ac:dyDescent="0.25">
      <c r="I779" s="10"/>
    </row>
    <row r="780" spans="9:9" x14ac:dyDescent="0.25">
      <c r="I780" s="10"/>
    </row>
    <row r="781" spans="9:9" x14ac:dyDescent="0.25">
      <c r="I781" s="10"/>
    </row>
    <row r="782" spans="9:9" x14ac:dyDescent="0.25">
      <c r="I782" s="10"/>
    </row>
    <row r="783" spans="9:9" x14ac:dyDescent="0.25">
      <c r="I783" s="10"/>
    </row>
    <row r="784" spans="9:9" x14ac:dyDescent="0.25">
      <c r="I784" s="10"/>
    </row>
    <row r="785" spans="9:9" x14ac:dyDescent="0.25">
      <c r="I785" s="10"/>
    </row>
    <row r="786" spans="9:9" x14ac:dyDescent="0.25">
      <c r="I786" s="10"/>
    </row>
    <row r="787" spans="9:9" x14ac:dyDescent="0.25">
      <c r="I787" s="10"/>
    </row>
    <row r="788" spans="9:9" x14ac:dyDescent="0.25">
      <c r="I788" s="10"/>
    </row>
    <row r="789" spans="9:9" x14ac:dyDescent="0.25">
      <c r="I789" s="10"/>
    </row>
    <row r="790" spans="9:9" x14ac:dyDescent="0.25">
      <c r="I790" s="10"/>
    </row>
    <row r="791" spans="9:9" x14ac:dyDescent="0.25">
      <c r="I791" s="10"/>
    </row>
    <row r="792" spans="9:9" x14ac:dyDescent="0.25">
      <c r="I792" s="10"/>
    </row>
    <row r="793" spans="9:9" x14ac:dyDescent="0.25">
      <c r="I793" s="10"/>
    </row>
    <row r="794" spans="9:9" x14ac:dyDescent="0.25">
      <c r="I794" s="10"/>
    </row>
    <row r="795" spans="9:9" x14ac:dyDescent="0.25">
      <c r="I795" s="10"/>
    </row>
    <row r="796" spans="9:9" x14ac:dyDescent="0.25">
      <c r="I796" s="10"/>
    </row>
    <row r="797" spans="9:9" x14ac:dyDescent="0.25">
      <c r="I797" s="10"/>
    </row>
    <row r="798" spans="9:9" x14ac:dyDescent="0.25">
      <c r="I798" s="10"/>
    </row>
    <row r="799" spans="9:9" x14ac:dyDescent="0.25">
      <c r="I799" s="10"/>
    </row>
    <row r="800" spans="9:9" x14ac:dyDescent="0.25">
      <c r="I800" s="10"/>
    </row>
    <row r="801" spans="9:9" x14ac:dyDescent="0.25">
      <c r="I801" s="10"/>
    </row>
    <row r="802" spans="9:9" x14ac:dyDescent="0.25">
      <c r="I802" s="10"/>
    </row>
    <row r="803" spans="9:9" x14ac:dyDescent="0.25">
      <c r="I803" s="10"/>
    </row>
    <row r="804" spans="9:9" x14ac:dyDescent="0.25">
      <c r="I804" s="10"/>
    </row>
    <row r="805" spans="9:9" x14ac:dyDescent="0.25">
      <c r="I805" s="10"/>
    </row>
    <row r="806" spans="9:9" x14ac:dyDescent="0.25">
      <c r="I806" s="10"/>
    </row>
    <row r="807" spans="9:9" x14ac:dyDescent="0.25">
      <c r="I807" s="10"/>
    </row>
    <row r="808" spans="9:9" x14ac:dyDescent="0.25">
      <c r="I808" s="10"/>
    </row>
    <row r="809" spans="9:9" x14ac:dyDescent="0.25">
      <c r="I809" s="10"/>
    </row>
    <row r="810" spans="9:9" x14ac:dyDescent="0.25">
      <c r="I810" s="10"/>
    </row>
    <row r="811" spans="9:9" x14ac:dyDescent="0.25">
      <c r="I811" s="10"/>
    </row>
    <row r="812" spans="9:9" x14ac:dyDescent="0.25">
      <c r="I812" s="10"/>
    </row>
    <row r="813" spans="9:9" x14ac:dyDescent="0.25">
      <c r="I813" s="10"/>
    </row>
    <row r="814" spans="9:9" x14ac:dyDescent="0.25">
      <c r="I814" s="10"/>
    </row>
    <row r="815" spans="9:9" x14ac:dyDescent="0.25">
      <c r="I815" s="10"/>
    </row>
    <row r="816" spans="9:9" x14ac:dyDescent="0.25">
      <c r="I816" s="10"/>
    </row>
    <row r="817" spans="9:9" x14ac:dyDescent="0.25">
      <c r="I817" s="10"/>
    </row>
    <row r="818" spans="9:9" x14ac:dyDescent="0.25">
      <c r="I818" s="10"/>
    </row>
    <row r="819" spans="9:9" x14ac:dyDescent="0.25">
      <c r="I819" s="10"/>
    </row>
    <row r="820" spans="9:9" x14ac:dyDescent="0.25">
      <c r="I820" s="10"/>
    </row>
    <row r="821" spans="9:9" x14ac:dyDescent="0.25">
      <c r="I821" s="10"/>
    </row>
    <row r="822" spans="9:9" x14ac:dyDescent="0.25">
      <c r="I822" s="10"/>
    </row>
    <row r="823" spans="9:9" x14ac:dyDescent="0.25">
      <c r="I823" s="10"/>
    </row>
    <row r="824" spans="9:9" x14ac:dyDescent="0.25">
      <c r="I824" s="10"/>
    </row>
    <row r="825" spans="9:9" x14ac:dyDescent="0.25">
      <c r="I825" s="10"/>
    </row>
    <row r="826" spans="9:9" x14ac:dyDescent="0.25">
      <c r="I826" s="10"/>
    </row>
    <row r="827" spans="9:9" x14ac:dyDescent="0.25">
      <c r="I827" s="10"/>
    </row>
    <row r="828" spans="9:9" x14ac:dyDescent="0.25">
      <c r="I828" s="10"/>
    </row>
    <row r="829" spans="9:9" x14ac:dyDescent="0.25">
      <c r="I829" s="10"/>
    </row>
    <row r="830" spans="9:9" x14ac:dyDescent="0.25">
      <c r="I830" s="10"/>
    </row>
    <row r="831" spans="9:9" x14ac:dyDescent="0.25">
      <c r="I831" s="10"/>
    </row>
    <row r="832" spans="9:9" x14ac:dyDescent="0.25">
      <c r="I832" s="10"/>
    </row>
    <row r="833" spans="9:9" x14ac:dyDescent="0.25">
      <c r="I833" s="10"/>
    </row>
    <row r="834" spans="9:9" x14ac:dyDescent="0.25">
      <c r="I834" s="10"/>
    </row>
    <row r="835" spans="9:9" x14ac:dyDescent="0.25">
      <c r="I835" s="10"/>
    </row>
    <row r="836" spans="9:9" x14ac:dyDescent="0.25">
      <c r="I836" s="10"/>
    </row>
    <row r="837" spans="9:9" x14ac:dyDescent="0.25">
      <c r="I837" s="10"/>
    </row>
    <row r="838" spans="9:9" x14ac:dyDescent="0.25">
      <c r="I838" s="10"/>
    </row>
    <row r="839" spans="9:9" x14ac:dyDescent="0.25">
      <c r="I839" s="10"/>
    </row>
    <row r="840" spans="9:9" x14ac:dyDescent="0.25">
      <c r="I840" s="10"/>
    </row>
    <row r="841" spans="9:9" x14ac:dyDescent="0.25">
      <c r="I841" s="10"/>
    </row>
    <row r="842" spans="9:9" x14ac:dyDescent="0.25">
      <c r="I842" s="10"/>
    </row>
    <row r="843" spans="9:9" x14ac:dyDescent="0.25">
      <c r="I843" s="10"/>
    </row>
    <row r="844" spans="9:9" x14ac:dyDescent="0.25">
      <c r="I844" s="10"/>
    </row>
    <row r="845" spans="9:9" x14ac:dyDescent="0.25">
      <c r="I845" s="10"/>
    </row>
    <row r="846" spans="9:9" x14ac:dyDescent="0.25">
      <c r="I846" s="10"/>
    </row>
    <row r="847" spans="9:9" x14ac:dyDescent="0.25">
      <c r="I847" s="10"/>
    </row>
    <row r="848" spans="9:9" x14ac:dyDescent="0.25">
      <c r="I848" s="10"/>
    </row>
    <row r="849" spans="9:9" x14ac:dyDescent="0.25">
      <c r="I849" s="10"/>
    </row>
    <row r="850" spans="9:9" x14ac:dyDescent="0.25">
      <c r="I850" s="10"/>
    </row>
    <row r="851" spans="9:9" x14ac:dyDescent="0.25">
      <c r="I851" s="10"/>
    </row>
    <row r="852" spans="9:9" x14ac:dyDescent="0.25">
      <c r="I852" s="10"/>
    </row>
    <row r="853" spans="9:9" x14ac:dyDescent="0.25">
      <c r="I853" s="10"/>
    </row>
    <row r="854" spans="9:9" x14ac:dyDescent="0.25">
      <c r="I854" s="10"/>
    </row>
    <row r="855" spans="9:9" x14ac:dyDescent="0.25">
      <c r="I855" s="10"/>
    </row>
    <row r="856" spans="9:9" x14ac:dyDescent="0.25">
      <c r="I856" s="10"/>
    </row>
    <row r="857" spans="9:9" x14ac:dyDescent="0.25">
      <c r="I857" s="10"/>
    </row>
    <row r="858" spans="9:9" x14ac:dyDescent="0.25">
      <c r="I858" s="10"/>
    </row>
    <row r="859" spans="9:9" x14ac:dyDescent="0.25">
      <c r="I859" s="10"/>
    </row>
    <row r="860" spans="9:9" x14ac:dyDescent="0.25">
      <c r="I860" s="10"/>
    </row>
    <row r="861" spans="9:9" x14ac:dyDescent="0.25">
      <c r="I861" s="10"/>
    </row>
    <row r="862" spans="9:9" x14ac:dyDescent="0.25">
      <c r="I862" s="10"/>
    </row>
    <row r="863" spans="9:9" x14ac:dyDescent="0.25">
      <c r="I863" s="10"/>
    </row>
    <row r="864" spans="9:9" x14ac:dyDescent="0.25">
      <c r="I864" s="10"/>
    </row>
    <row r="865" spans="9:9" x14ac:dyDescent="0.25">
      <c r="I865" s="10"/>
    </row>
    <row r="866" spans="9:9" x14ac:dyDescent="0.25">
      <c r="I866" s="10"/>
    </row>
    <row r="867" spans="9:9" x14ac:dyDescent="0.25">
      <c r="I867" s="10"/>
    </row>
    <row r="868" spans="9:9" x14ac:dyDescent="0.25">
      <c r="I868" s="10"/>
    </row>
    <row r="869" spans="9:9" x14ac:dyDescent="0.25">
      <c r="I869" s="10"/>
    </row>
    <row r="870" spans="9:9" x14ac:dyDescent="0.25">
      <c r="I870" s="10"/>
    </row>
    <row r="871" spans="9:9" x14ac:dyDescent="0.25">
      <c r="I871" s="10"/>
    </row>
    <row r="872" spans="9:9" x14ac:dyDescent="0.25">
      <c r="I872" s="10"/>
    </row>
    <row r="873" spans="9:9" x14ac:dyDescent="0.25">
      <c r="I873" s="10"/>
    </row>
    <row r="874" spans="9:9" x14ac:dyDescent="0.25">
      <c r="I874" s="10"/>
    </row>
    <row r="875" spans="9:9" x14ac:dyDescent="0.25">
      <c r="I875" s="10"/>
    </row>
    <row r="876" spans="9:9" x14ac:dyDescent="0.25">
      <c r="I876" s="10"/>
    </row>
    <row r="877" spans="9:9" x14ac:dyDescent="0.25">
      <c r="I877" s="10"/>
    </row>
    <row r="878" spans="9:9" x14ac:dyDescent="0.25">
      <c r="I878" s="10"/>
    </row>
    <row r="879" spans="9:9" x14ac:dyDescent="0.25">
      <c r="I879" s="10"/>
    </row>
    <row r="880" spans="9:9" x14ac:dyDescent="0.25">
      <c r="I880" s="10"/>
    </row>
    <row r="881" spans="9:9" x14ac:dyDescent="0.25">
      <c r="I881" s="10"/>
    </row>
    <row r="882" spans="9:9" x14ac:dyDescent="0.25">
      <c r="I882" s="10"/>
    </row>
    <row r="883" spans="9:9" x14ac:dyDescent="0.25">
      <c r="I883" s="10"/>
    </row>
    <row r="884" spans="9:9" x14ac:dyDescent="0.25">
      <c r="I884" s="10"/>
    </row>
    <row r="885" spans="9:9" x14ac:dyDescent="0.25">
      <c r="I885" s="10"/>
    </row>
    <row r="886" spans="9:9" x14ac:dyDescent="0.25">
      <c r="I886" s="10"/>
    </row>
    <row r="887" spans="9:9" x14ac:dyDescent="0.25">
      <c r="I887" s="10"/>
    </row>
    <row r="888" spans="9:9" x14ac:dyDescent="0.25">
      <c r="I888" s="10"/>
    </row>
    <row r="889" spans="9:9" x14ac:dyDescent="0.25">
      <c r="I889" s="10"/>
    </row>
    <row r="890" spans="9:9" x14ac:dyDescent="0.25">
      <c r="I890" s="10"/>
    </row>
    <row r="891" spans="9:9" x14ac:dyDescent="0.25">
      <c r="I891" s="10"/>
    </row>
    <row r="892" spans="9:9" x14ac:dyDescent="0.25">
      <c r="I892" s="10"/>
    </row>
    <row r="893" spans="9:9" x14ac:dyDescent="0.25">
      <c r="I893" s="10"/>
    </row>
    <row r="894" spans="9:9" x14ac:dyDescent="0.25">
      <c r="I894" s="10"/>
    </row>
    <row r="895" spans="9:9" x14ac:dyDescent="0.25">
      <c r="I895" s="10"/>
    </row>
    <row r="896" spans="9:9" x14ac:dyDescent="0.25">
      <c r="I896" s="10"/>
    </row>
    <row r="897" spans="9:9" x14ac:dyDescent="0.25">
      <c r="I897" s="10"/>
    </row>
    <row r="898" spans="9:9" x14ac:dyDescent="0.25">
      <c r="I898" s="10"/>
    </row>
    <row r="899" spans="9:9" x14ac:dyDescent="0.25">
      <c r="I899" s="10"/>
    </row>
    <row r="900" spans="9:9" x14ac:dyDescent="0.25">
      <c r="I900" s="10"/>
    </row>
    <row r="901" spans="9:9" x14ac:dyDescent="0.25">
      <c r="I901" s="10"/>
    </row>
    <row r="902" spans="9:9" x14ac:dyDescent="0.25">
      <c r="I902" s="10"/>
    </row>
    <row r="903" spans="9:9" x14ac:dyDescent="0.25">
      <c r="I903" s="10"/>
    </row>
    <row r="904" spans="9:9" x14ac:dyDescent="0.25">
      <c r="I904" s="10"/>
    </row>
    <row r="905" spans="9:9" x14ac:dyDescent="0.25">
      <c r="I905" s="10"/>
    </row>
    <row r="906" spans="9:9" x14ac:dyDescent="0.25">
      <c r="I906" s="10"/>
    </row>
    <row r="907" spans="9:9" x14ac:dyDescent="0.25">
      <c r="I907" s="10"/>
    </row>
    <row r="908" spans="9:9" x14ac:dyDescent="0.25">
      <c r="I908" s="10"/>
    </row>
    <row r="909" spans="9:9" x14ac:dyDescent="0.25">
      <c r="I909" s="10"/>
    </row>
    <row r="910" spans="9:9" x14ac:dyDescent="0.25">
      <c r="I910" s="10"/>
    </row>
    <row r="911" spans="9:9" x14ac:dyDescent="0.25">
      <c r="I911" s="10"/>
    </row>
    <row r="912" spans="9:9" x14ac:dyDescent="0.25">
      <c r="I912" s="10"/>
    </row>
    <row r="913" spans="9:9" x14ac:dyDescent="0.25">
      <c r="I913" s="10"/>
    </row>
    <row r="914" spans="9:9" x14ac:dyDescent="0.25">
      <c r="I914" s="10"/>
    </row>
    <row r="915" spans="9:9" x14ac:dyDescent="0.25">
      <c r="I915" s="10"/>
    </row>
    <row r="916" spans="9:9" x14ac:dyDescent="0.25">
      <c r="I916" s="10"/>
    </row>
    <row r="917" spans="9:9" x14ac:dyDescent="0.25">
      <c r="I917" s="10"/>
    </row>
    <row r="918" spans="9:9" x14ac:dyDescent="0.25">
      <c r="I918" s="10"/>
    </row>
    <row r="919" spans="9:9" x14ac:dyDescent="0.25">
      <c r="I919" s="10"/>
    </row>
    <row r="920" spans="9:9" x14ac:dyDescent="0.25">
      <c r="I920" s="10"/>
    </row>
    <row r="921" spans="9:9" x14ac:dyDescent="0.25">
      <c r="I921" s="10"/>
    </row>
    <row r="922" spans="9:9" x14ac:dyDescent="0.25">
      <c r="I922" s="10"/>
    </row>
    <row r="923" spans="9:9" x14ac:dyDescent="0.25">
      <c r="I923" s="10"/>
    </row>
    <row r="924" spans="9:9" x14ac:dyDescent="0.25">
      <c r="I924" s="10"/>
    </row>
    <row r="925" spans="9:9" x14ac:dyDescent="0.25">
      <c r="I925" s="10"/>
    </row>
    <row r="926" spans="9:9" x14ac:dyDescent="0.25">
      <c r="I926" s="10"/>
    </row>
    <row r="927" spans="9:9" x14ac:dyDescent="0.25">
      <c r="I927" s="10"/>
    </row>
    <row r="928" spans="9:9" x14ac:dyDescent="0.25">
      <c r="I928" s="10"/>
    </row>
    <row r="929" spans="9:9" x14ac:dyDescent="0.25">
      <c r="I929" s="10"/>
    </row>
    <row r="930" spans="9:9" x14ac:dyDescent="0.25">
      <c r="I930" s="10"/>
    </row>
    <row r="931" spans="9:9" x14ac:dyDescent="0.25">
      <c r="I931" s="10"/>
    </row>
    <row r="932" spans="9:9" x14ac:dyDescent="0.25">
      <c r="I932" s="10"/>
    </row>
    <row r="933" spans="9:9" x14ac:dyDescent="0.25">
      <c r="I933" s="10"/>
    </row>
    <row r="934" spans="9:9" x14ac:dyDescent="0.25">
      <c r="I934" s="10"/>
    </row>
    <row r="935" spans="9:9" x14ac:dyDescent="0.25">
      <c r="I935" s="10"/>
    </row>
    <row r="936" spans="9:9" x14ac:dyDescent="0.25">
      <c r="I936" s="10"/>
    </row>
    <row r="937" spans="9:9" x14ac:dyDescent="0.25">
      <c r="I937" s="10"/>
    </row>
    <row r="938" spans="9:9" x14ac:dyDescent="0.25">
      <c r="I938" s="10"/>
    </row>
    <row r="939" spans="9:9" x14ac:dyDescent="0.25">
      <c r="I939" s="10"/>
    </row>
    <row r="940" spans="9:9" x14ac:dyDescent="0.25">
      <c r="I940" s="10"/>
    </row>
    <row r="941" spans="9:9" x14ac:dyDescent="0.25">
      <c r="I941" s="10"/>
    </row>
    <row r="942" spans="9:9" x14ac:dyDescent="0.25">
      <c r="I942" s="10"/>
    </row>
    <row r="943" spans="9:9" x14ac:dyDescent="0.25">
      <c r="I943" s="10"/>
    </row>
    <row r="944" spans="9:9" x14ac:dyDescent="0.25">
      <c r="I944" s="10"/>
    </row>
    <row r="945" spans="9:9" x14ac:dyDescent="0.25">
      <c r="I945" s="10"/>
    </row>
    <row r="946" spans="9:9" x14ac:dyDescent="0.25">
      <c r="I946" s="10"/>
    </row>
    <row r="947" spans="9:9" x14ac:dyDescent="0.25">
      <c r="I947" s="10"/>
    </row>
    <row r="948" spans="9:9" x14ac:dyDescent="0.25">
      <c r="I948" s="10"/>
    </row>
    <row r="949" spans="9:9" x14ac:dyDescent="0.25">
      <c r="I949" s="10"/>
    </row>
    <row r="950" spans="9:9" x14ac:dyDescent="0.25">
      <c r="I950" s="10"/>
    </row>
    <row r="951" spans="9:9" x14ac:dyDescent="0.25">
      <c r="I951" s="10"/>
    </row>
    <row r="952" spans="9:9" x14ac:dyDescent="0.25">
      <c r="I952" s="10"/>
    </row>
    <row r="953" spans="9:9" x14ac:dyDescent="0.25">
      <c r="I953" s="10"/>
    </row>
    <row r="954" spans="9:9" x14ac:dyDescent="0.25">
      <c r="I954" s="10"/>
    </row>
    <row r="955" spans="9:9" x14ac:dyDescent="0.25">
      <c r="I955" s="10"/>
    </row>
    <row r="956" spans="9:9" x14ac:dyDescent="0.25">
      <c r="I956" s="10"/>
    </row>
    <row r="957" spans="9:9" x14ac:dyDescent="0.25">
      <c r="I957" s="10"/>
    </row>
    <row r="958" spans="9:9" x14ac:dyDescent="0.25">
      <c r="I958" s="10"/>
    </row>
    <row r="959" spans="9:9" x14ac:dyDescent="0.25">
      <c r="I959" s="10"/>
    </row>
    <row r="960" spans="9:9" x14ac:dyDescent="0.25">
      <c r="I960" s="10"/>
    </row>
    <row r="961" spans="9:9" x14ac:dyDescent="0.25">
      <c r="I961" s="10"/>
    </row>
    <row r="962" spans="9:9" x14ac:dyDescent="0.25">
      <c r="I962" s="10"/>
    </row>
    <row r="963" spans="9:9" x14ac:dyDescent="0.25">
      <c r="I963" s="10"/>
    </row>
    <row r="964" spans="9:9" x14ac:dyDescent="0.25">
      <c r="I964" s="10"/>
    </row>
    <row r="965" spans="9:9" x14ac:dyDescent="0.25">
      <c r="I965" s="10"/>
    </row>
    <row r="966" spans="9:9" x14ac:dyDescent="0.25">
      <c r="I966" s="10"/>
    </row>
    <row r="967" spans="9:9" x14ac:dyDescent="0.25">
      <c r="I967" s="10"/>
    </row>
    <row r="968" spans="9:9" x14ac:dyDescent="0.25">
      <c r="I968" s="10"/>
    </row>
    <row r="969" spans="9:9" x14ac:dyDescent="0.25">
      <c r="I969" s="10"/>
    </row>
    <row r="970" spans="9:9" x14ac:dyDescent="0.25">
      <c r="I970" s="10"/>
    </row>
    <row r="971" spans="9:9" x14ac:dyDescent="0.25">
      <c r="I971" s="10"/>
    </row>
    <row r="972" spans="9:9" x14ac:dyDescent="0.25">
      <c r="I972" s="10"/>
    </row>
    <row r="973" spans="9:9" x14ac:dyDescent="0.25">
      <c r="I973" s="10"/>
    </row>
    <row r="974" spans="9:9" x14ac:dyDescent="0.25">
      <c r="I974" s="10"/>
    </row>
    <row r="975" spans="9:9" x14ac:dyDescent="0.25">
      <c r="I975" s="10"/>
    </row>
    <row r="976" spans="9:9" x14ac:dyDescent="0.25">
      <c r="I976" s="10"/>
    </row>
    <row r="977" spans="9:9" x14ac:dyDescent="0.25">
      <c r="I977" s="10"/>
    </row>
    <row r="978" spans="9:9" x14ac:dyDescent="0.25">
      <c r="I978" s="10"/>
    </row>
    <row r="979" spans="9:9" x14ac:dyDescent="0.25">
      <c r="I979" s="10"/>
    </row>
    <row r="980" spans="9:9" x14ac:dyDescent="0.25">
      <c r="I980" s="10"/>
    </row>
    <row r="981" spans="9:9" x14ac:dyDescent="0.25">
      <c r="I981" s="10"/>
    </row>
    <row r="982" spans="9:9" x14ac:dyDescent="0.25">
      <c r="I982" s="10"/>
    </row>
    <row r="983" spans="9:9" x14ac:dyDescent="0.25">
      <c r="I983" s="10"/>
    </row>
    <row r="984" spans="9:9" x14ac:dyDescent="0.25">
      <c r="I984" s="10"/>
    </row>
    <row r="985" spans="9:9" x14ac:dyDescent="0.25">
      <c r="I985" s="10"/>
    </row>
    <row r="986" spans="9:9" x14ac:dyDescent="0.25">
      <c r="I986" s="10"/>
    </row>
    <row r="987" spans="9:9" x14ac:dyDescent="0.25">
      <c r="I987" s="10"/>
    </row>
    <row r="988" spans="9:9" x14ac:dyDescent="0.25">
      <c r="I988" s="10"/>
    </row>
    <row r="989" spans="9:9" x14ac:dyDescent="0.25">
      <c r="I989" s="10"/>
    </row>
    <row r="990" spans="9:9" x14ac:dyDescent="0.25">
      <c r="I990" s="10"/>
    </row>
    <row r="991" spans="9:9" x14ac:dyDescent="0.25">
      <c r="I991" s="10"/>
    </row>
    <row r="992" spans="9:9" x14ac:dyDescent="0.25">
      <c r="I992" s="10"/>
    </row>
    <row r="993" spans="9:9" x14ac:dyDescent="0.25">
      <c r="I993" s="10"/>
    </row>
    <row r="994" spans="9:9" x14ac:dyDescent="0.25">
      <c r="I994" s="10"/>
    </row>
    <row r="995" spans="9:9" x14ac:dyDescent="0.25">
      <c r="I995" s="10"/>
    </row>
    <row r="996" spans="9:9" x14ac:dyDescent="0.25">
      <c r="I996" s="10"/>
    </row>
    <row r="997" spans="9:9" x14ac:dyDescent="0.25">
      <c r="I997" s="10"/>
    </row>
    <row r="998" spans="9:9" x14ac:dyDescent="0.25">
      <c r="I998" s="10"/>
    </row>
    <row r="999" spans="9:9" x14ac:dyDescent="0.25">
      <c r="I999" s="10"/>
    </row>
    <row r="1000" spans="9:9" x14ac:dyDescent="0.25">
      <c r="I1000" s="10"/>
    </row>
    <row r="1001" spans="9:9" x14ac:dyDescent="0.25">
      <c r="I1001" s="10"/>
    </row>
    <row r="1002" spans="9:9" x14ac:dyDescent="0.25">
      <c r="I1002" s="10"/>
    </row>
    <row r="1003" spans="9:9" x14ac:dyDescent="0.25">
      <c r="I1003" s="10"/>
    </row>
    <row r="1004" spans="9:9" x14ac:dyDescent="0.25">
      <c r="I1004" s="10"/>
    </row>
    <row r="1005" spans="9:9" x14ac:dyDescent="0.25">
      <c r="I1005" s="10"/>
    </row>
    <row r="1006" spans="9:9" x14ac:dyDescent="0.25">
      <c r="I1006" s="10"/>
    </row>
    <row r="1007" spans="9:9" x14ac:dyDescent="0.25">
      <c r="I1007" s="10"/>
    </row>
    <row r="1008" spans="9:9" x14ac:dyDescent="0.25">
      <c r="I1008" s="10"/>
    </row>
    <row r="1009" spans="9:9" x14ac:dyDescent="0.25">
      <c r="I1009" s="10"/>
    </row>
    <row r="1010" spans="9:9" x14ac:dyDescent="0.25">
      <c r="I1010" s="10"/>
    </row>
    <row r="1011" spans="9:9" x14ac:dyDescent="0.25">
      <c r="I1011" s="10"/>
    </row>
    <row r="1012" spans="9:9" x14ac:dyDescent="0.25">
      <c r="I1012" s="10"/>
    </row>
    <row r="1013" spans="9:9" x14ac:dyDescent="0.25">
      <c r="I1013" s="10"/>
    </row>
    <row r="1014" spans="9:9" x14ac:dyDescent="0.25">
      <c r="I1014" s="10"/>
    </row>
    <row r="1015" spans="9:9" x14ac:dyDescent="0.25">
      <c r="I1015" s="10"/>
    </row>
    <row r="1016" spans="9:9" x14ac:dyDescent="0.25">
      <c r="I1016" s="10"/>
    </row>
    <row r="1017" spans="9:9" x14ac:dyDescent="0.25">
      <c r="I1017" s="10"/>
    </row>
    <row r="1018" spans="9:9" x14ac:dyDescent="0.25">
      <c r="I1018" s="10"/>
    </row>
    <row r="1019" spans="9:9" x14ac:dyDescent="0.25">
      <c r="I1019" s="10"/>
    </row>
    <row r="1020" spans="9:9" x14ac:dyDescent="0.25">
      <c r="I1020" s="10"/>
    </row>
    <row r="1021" spans="9:9" x14ac:dyDescent="0.25">
      <c r="I1021" s="10"/>
    </row>
    <row r="1022" spans="9:9" x14ac:dyDescent="0.25">
      <c r="I1022" s="10"/>
    </row>
    <row r="1023" spans="9:9" x14ac:dyDescent="0.25">
      <c r="I1023" s="10"/>
    </row>
    <row r="1024" spans="9:9" x14ac:dyDescent="0.25">
      <c r="I1024" s="10"/>
    </row>
    <row r="1025" spans="9:9" x14ac:dyDescent="0.25">
      <c r="I1025" s="10"/>
    </row>
    <row r="1026" spans="9:9" x14ac:dyDescent="0.25">
      <c r="I1026" s="10"/>
    </row>
    <row r="1027" spans="9:9" x14ac:dyDescent="0.25">
      <c r="I1027" s="10"/>
    </row>
    <row r="1028" spans="9:9" x14ac:dyDescent="0.25">
      <c r="I1028" s="10"/>
    </row>
    <row r="1029" spans="9:9" x14ac:dyDescent="0.25">
      <c r="I1029" s="10"/>
    </row>
    <row r="1030" spans="9:9" x14ac:dyDescent="0.25">
      <c r="I1030" s="10"/>
    </row>
    <row r="1031" spans="9:9" x14ac:dyDescent="0.25">
      <c r="I1031" s="10"/>
    </row>
    <row r="1032" spans="9:9" x14ac:dyDescent="0.25">
      <c r="I1032" s="10"/>
    </row>
    <row r="1033" spans="9:9" x14ac:dyDescent="0.25">
      <c r="I1033" s="10"/>
    </row>
    <row r="1034" spans="9:9" x14ac:dyDescent="0.25">
      <c r="I1034" s="10"/>
    </row>
    <row r="1035" spans="9:9" x14ac:dyDescent="0.25">
      <c r="I1035" s="10"/>
    </row>
    <row r="1036" spans="9:9" x14ac:dyDescent="0.25">
      <c r="I1036" s="10"/>
    </row>
    <row r="1037" spans="9:9" x14ac:dyDescent="0.25">
      <c r="I1037" s="10"/>
    </row>
    <row r="1038" spans="9:9" x14ac:dyDescent="0.25">
      <c r="I1038" s="10"/>
    </row>
    <row r="1039" spans="9:9" x14ac:dyDescent="0.25">
      <c r="I1039" s="10"/>
    </row>
    <row r="1040" spans="9:9" x14ac:dyDescent="0.25">
      <c r="I1040" s="10"/>
    </row>
    <row r="1041" spans="9:9" x14ac:dyDescent="0.25">
      <c r="I1041" s="10"/>
    </row>
    <row r="1042" spans="9:9" x14ac:dyDescent="0.25">
      <c r="I1042" s="10"/>
    </row>
    <row r="1043" spans="9:9" x14ac:dyDescent="0.25">
      <c r="I1043" s="10"/>
    </row>
    <row r="1044" spans="9:9" x14ac:dyDescent="0.25">
      <c r="I1044" s="10"/>
    </row>
    <row r="1045" spans="9:9" x14ac:dyDescent="0.25">
      <c r="I1045" s="10"/>
    </row>
    <row r="1046" spans="9:9" x14ac:dyDescent="0.25">
      <c r="I1046" s="10"/>
    </row>
    <row r="1047" spans="9:9" x14ac:dyDescent="0.25">
      <c r="I1047" s="10"/>
    </row>
    <row r="1048" spans="9:9" x14ac:dyDescent="0.25">
      <c r="I1048" s="10"/>
    </row>
    <row r="1049" spans="9:9" x14ac:dyDescent="0.25">
      <c r="I1049" s="10"/>
    </row>
    <row r="1050" spans="9:9" x14ac:dyDescent="0.25">
      <c r="I1050" s="10"/>
    </row>
    <row r="1051" spans="9:9" x14ac:dyDescent="0.25">
      <c r="I1051" s="10"/>
    </row>
    <row r="1052" spans="9:9" x14ac:dyDescent="0.25">
      <c r="I1052" s="10"/>
    </row>
    <row r="1053" spans="9:9" x14ac:dyDescent="0.25">
      <c r="I1053" s="10"/>
    </row>
    <row r="1054" spans="9:9" x14ac:dyDescent="0.25">
      <c r="I1054" s="10"/>
    </row>
    <row r="1055" spans="9:9" x14ac:dyDescent="0.25">
      <c r="I1055" s="10"/>
    </row>
    <row r="1056" spans="9:9" x14ac:dyDescent="0.25">
      <c r="I1056" s="10"/>
    </row>
    <row r="1057" spans="9:9" x14ac:dyDescent="0.25">
      <c r="I1057" s="10"/>
    </row>
    <row r="1058" spans="9:9" x14ac:dyDescent="0.25">
      <c r="I1058" s="10"/>
    </row>
    <row r="1059" spans="9:9" x14ac:dyDescent="0.25">
      <c r="I1059" s="10"/>
    </row>
    <row r="1060" spans="9:9" x14ac:dyDescent="0.25">
      <c r="I1060" s="10"/>
    </row>
    <row r="1061" spans="9:9" x14ac:dyDescent="0.25">
      <c r="I1061" s="10"/>
    </row>
    <row r="1062" spans="9:9" x14ac:dyDescent="0.25">
      <c r="I1062" s="10"/>
    </row>
    <row r="1063" spans="9:9" x14ac:dyDescent="0.25">
      <c r="I1063" s="10"/>
    </row>
    <row r="1064" spans="9:9" x14ac:dyDescent="0.25">
      <c r="I1064" s="10"/>
    </row>
    <row r="1065" spans="9:9" x14ac:dyDescent="0.25">
      <c r="I1065" s="10"/>
    </row>
    <row r="1066" spans="9:9" x14ac:dyDescent="0.25">
      <c r="I1066" s="10"/>
    </row>
    <row r="1067" spans="9:9" x14ac:dyDescent="0.25">
      <c r="I1067" s="10"/>
    </row>
    <row r="1068" spans="9:9" x14ac:dyDescent="0.25">
      <c r="I1068" s="10"/>
    </row>
    <row r="1069" spans="9:9" x14ac:dyDescent="0.25">
      <c r="I1069" s="10"/>
    </row>
    <row r="1070" spans="9:9" x14ac:dyDescent="0.25">
      <c r="I1070" s="10"/>
    </row>
    <row r="1071" spans="9:9" x14ac:dyDescent="0.25">
      <c r="I1071" s="10"/>
    </row>
    <row r="1072" spans="9:9" x14ac:dyDescent="0.25">
      <c r="I1072" s="10"/>
    </row>
    <row r="1073" spans="9:9" x14ac:dyDescent="0.25">
      <c r="I1073" s="10"/>
    </row>
    <row r="1074" spans="9:9" x14ac:dyDescent="0.25">
      <c r="I1074" s="10"/>
    </row>
    <row r="1075" spans="9:9" x14ac:dyDescent="0.25">
      <c r="I1075" s="10"/>
    </row>
    <row r="1076" spans="9:9" x14ac:dyDescent="0.25">
      <c r="I1076" s="10"/>
    </row>
    <row r="1077" spans="9:9" x14ac:dyDescent="0.25">
      <c r="I1077" s="10"/>
    </row>
    <row r="1078" spans="9:9" x14ac:dyDescent="0.25">
      <c r="I1078" s="10"/>
    </row>
    <row r="1079" spans="9:9" x14ac:dyDescent="0.25">
      <c r="I1079" s="10"/>
    </row>
    <row r="1080" spans="9:9" x14ac:dyDescent="0.25">
      <c r="I1080" s="10"/>
    </row>
    <row r="1081" spans="9:9" x14ac:dyDescent="0.25">
      <c r="I1081" s="10"/>
    </row>
    <row r="1082" spans="9:9" x14ac:dyDescent="0.25">
      <c r="I1082" s="10"/>
    </row>
    <row r="1083" spans="9:9" x14ac:dyDescent="0.25">
      <c r="I1083" s="10"/>
    </row>
    <row r="1084" spans="9:9" x14ac:dyDescent="0.25">
      <c r="I1084" s="10"/>
    </row>
    <row r="1085" spans="9:9" x14ac:dyDescent="0.25">
      <c r="I1085" s="10"/>
    </row>
    <row r="1086" spans="9:9" x14ac:dyDescent="0.25">
      <c r="I1086" s="10"/>
    </row>
    <row r="1087" spans="9:9" x14ac:dyDescent="0.25">
      <c r="I1087" s="10"/>
    </row>
    <row r="1088" spans="9:9" x14ac:dyDescent="0.25">
      <c r="I1088" s="10"/>
    </row>
    <row r="1089" spans="9:9" x14ac:dyDescent="0.25">
      <c r="I1089" s="10"/>
    </row>
    <row r="1090" spans="9:9" x14ac:dyDescent="0.25">
      <c r="I1090" s="10"/>
    </row>
    <row r="1091" spans="9:9" x14ac:dyDescent="0.25">
      <c r="I1091" s="10"/>
    </row>
    <row r="1092" spans="9:9" x14ac:dyDescent="0.25">
      <c r="I1092" s="10"/>
    </row>
    <row r="1093" spans="9:9" x14ac:dyDescent="0.25">
      <c r="I1093" s="10"/>
    </row>
    <row r="1094" spans="9:9" x14ac:dyDescent="0.25">
      <c r="I1094" s="10"/>
    </row>
    <row r="1095" spans="9:9" x14ac:dyDescent="0.25">
      <c r="I1095" s="10"/>
    </row>
    <row r="1096" spans="9:9" x14ac:dyDescent="0.25">
      <c r="I1096" s="10"/>
    </row>
    <row r="1097" spans="9:9" x14ac:dyDescent="0.25">
      <c r="I1097" s="10"/>
    </row>
    <row r="1098" spans="9:9" x14ac:dyDescent="0.25">
      <c r="I1098" s="10"/>
    </row>
    <row r="1099" spans="9:9" x14ac:dyDescent="0.25">
      <c r="I1099" s="10"/>
    </row>
    <row r="1100" spans="9:9" x14ac:dyDescent="0.25">
      <c r="I1100" s="10"/>
    </row>
    <row r="1101" spans="9:9" x14ac:dyDescent="0.25">
      <c r="I1101" s="10"/>
    </row>
    <row r="1102" spans="9:9" x14ac:dyDescent="0.25">
      <c r="I1102" s="10"/>
    </row>
    <row r="1103" spans="9:9" x14ac:dyDescent="0.25">
      <c r="I1103" s="10"/>
    </row>
    <row r="1104" spans="9:9" x14ac:dyDescent="0.25">
      <c r="I1104" s="10"/>
    </row>
    <row r="1105" spans="9:9" x14ac:dyDescent="0.25">
      <c r="I1105" s="10"/>
    </row>
    <row r="1106" spans="9:9" x14ac:dyDescent="0.25">
      <c r="I1106" s="10"/>
    </row>
    <row r="1107" spans="9:9" x14ac:dyDescent="0.25">
      <c r="I1107" s="10"/>
    </row>
    <row r="1108" spans="9:9" x14ac:dyDescent="0.25">
      <c r="I1108" s="10"/>
    </row>
    <row r="1109" spans="9:9" x14ac:dyDescent="0.25">
      <c r="I1109" s="10"/>
    </row>
    <row r="1110" spans="9:9" x14ac:dyDescent="0.25">
      <c r="I1110" s="10"/>
    </row>
    <row r="1111" spans="9:9" x14ac:dyDescent="0.25">
      <c r="I1111" s="10"/>
    </row>
    <row r="1112" spans="9:9" x14ac:dyDescent="0.25">
      <c r="I1112" s="10"/>
    </row>
    <row r="1113" spans="9:9" x14ac:dyDescent="0.25">
      <c r="I1113" s="10"/>
    </row>
    <row r="1114" spans="9:9" x14ac:dyDescent="0.25">
      <c r="I1114" s="10"/>
    </row>
    <row r="1115" spans="9:9" x14ac:dyDescent="0.25">
      <c r="I1115" s="10"/>
    </row>
    <row r="1116" spans="9:9" x14ac:dyDescent="0.25">
      <c r="I1116" s="10"/>
    </row>
    <row r="1117" spans="9:9" x14ac:dyDescent="0.25">
      <c r="I1117" s="10"/>
    </row>
    <row r="1118" spans="9:9" x14ac:dyDescent="0.25">
      <c r="I1118" s="10"/>
    </row>
    <row r="1119" spans="9:9" x14ac:dyDescent="0.25">
      <c r="I1119" s="10"/>
    </row>
    <row r="1120" spans="9:9" x14ac:dyDescent="0.25">
      <c r="I1120" s="10"/>
    </row>
    <row r="1121" spans="9:9" x14ac:dyDescent="0.25">
      <c r="I1121" s="10"/>
    </row>
    <row r="1122" spans="9:9" x14ac:dyDescent="0.25">
      <c r="I1122" s="10"/>
    </row>
    <row r="1123" spans="9:9" x14ac:dyDescent="0.25">
      <c r="I1123" s="10"/>
    </row>
    <row r="1124" spans="9:9" x14ac:dyDescent="0.25">
      <c r="I1124" s="10"/>
    </row>
    <row r="1125" spans="9:9" x14ac:dyDescent="0.25">
      <c r="I1125" s="10"/>
    </row>
    <row r="1126" spans="9:9" x14ac:dyDescent="0.25">
      <c r="I1126" s="10"/>
    </row>
    <row r="1127" spans="9:9" x14ac:dyDescent="0.25">
      <c r="I1127" s="10"/>
    </row>
    <row r="1128" spans="9:9" x14ac:dyDescent="0.25">
      <c r="I1128" s="10"/>
    </row>
    <row r="1129" spans="9:9" x14ac:dyDescent="0.25">
      <c r="I1129" s="10"/>
    </row>
    <row r="1130" spans="9:9" x14ac:dyDescent="0.25">
      <c r="I1130" s="10"/>
    </row>
    <row r="1131" spans="9:9" x14ac:dyDescent="0.25">
      <c r="I1131" s="10"/>
    </row>
    <row r="1132" spans="9:9" x14ac:dyDescent="0.25">
      <c r="I1132" s="10"/>
    </row>
    <row r="1133" spans="9:9" x14ac:dyDescent="0.25">
      <c r="I1133" s="10"/>
    </row>
    <row r="1134" spans="9:9" x14ac:dyDescent="0.25">
      <c r="I1134" s="10"/>
    </row>
    <row r="1135" spans="9:9" x14ac:dyDescent="0.25">
      <c r="I1135" s="10"/>
    </row>
    <row r="1136" spans="9:9" x14ac:dyDescent="0.25">
      <c r="I1136" s="10"/>
    </row>
    <row r="1137" spans="9:9" x14ac:dyDescent="0.25">
      <c r="I1137" s="10"/>
    </row>
    <row r="1138" spans="9:9" x14ac:dyDescent="0.25">
      <c r="I1138" s="10"/>
    </row>
    <row r="1139" spans="9:9" x14ac:dyDescent="0.25">
      <c r="I1139" s="10"/>
    </row>
    <row r="1140" spans="9:9" x14ac:dyDescent="0.25">
      <c r="I1140" s="10"/>
    </row>
    <row r="1141" spans="9:9" x14ac:dyDescent="0.25">
      <c r="I1141" s="10"/>
    </row>
    <row r="1142" spans="9:9" x14ac:dyDescent="0.25">
      <c r="I1142" s="10"/>
    </row>
    <row r="1143" spans="9:9" x14ac:dyDescent="0.25">
      <c r="I1143" s="10"/>
    </row>
    <row r="1144" spans="9:9" x14ac:dyDescent="0.25">
      <c r="I1144" s="10"/>
    </row>
    <row r="1145" spans="9:9" x14ac:dyDescent="0.25">
      <c r="I1145" s="10"/>
    </row>
    <row r="1146" spans="9:9" x14ac:dyDescent="0.25">
      <c r="I1146" s="10"/>
    </row>
    <row r="1147" spans="9:9" x14ac:dyDescent="0.25">
      <c r="I1147" s="10"/>
    </row>
    <row r="1148" spans="9:9" x14ac:dyDescent="0.25">
      <c r="I1148" s="10"/>
    </row>
    <row r="1149" spans="9:9" x14ac:dyDescent="0.25">
      <c r="I1149" s="10"/>
    </row>
    <row r="1150" spans="9:9" x14ac:dyDescent="0.25">
      <c r="I1150" s="10"/>
    </row>
    <row r="1151" spans="9:9" x14ac:dyDescent="0.25">
      <c r="I1151" s="10"/>
    </row>
    <row r="1152" spans="9:9" x14ac:dyDescent="0.25">
      <c r="I1152" s="10"/>
    </row>
    <row r="1153" spans="9:9" x14ac:dyDescent="0.25">
      <c r="I1153" s="10"/>
    </row>
    <row r="1154" spans="9:9" x14ac:dyDescent="0.25">
      <c r="I1154" s="10"/>
    </row>
    <row r="1155" spans="9:9" x14ac:dyDescent="0.25">
      <c r="I1155" s="10"/>
    </row>
    <row r="1156" spans="9:9" x14ac:dyDescent="0.25">
      <c r="I1156" s="10"/>
    </row>
    <row r="1157" spans="9:9" x14ac:dyDescent="0.25">
      <c r="I1157" s="10"/>
    </row>
    <row r="1158" spans="9:9" x14ac:dyDescent="0.25">
      <c r="I1158" s="10"/>
    </row>
    <row r="1159" spans="9:9" x14ac:dyDescent="0.25">
      <c r="I1159" s="10"/>
    </row>
    <row r="1160" spans="9:9" x14ac:dyDescent="0.25">
      <c r="I1160" s="10"/>
    </row>
    <row r="1161" spans="9:9" x14ac:dyDescent="0.25">
      <c r="I1161" s="10"/>
    </row>
    <row r="1162" spans="9:9" x14ac:dyDescent="0.25">
      <c r="I1162" s="10"/>
    </row>
    <row r="1163" spans="9:9" x14ac:dyDescent="0.25">
      <c r="I1163" s="10"/>
    </row>
    <row r="1164" spans="9:9" x14ac:dyDescent="0.25">
      <c r="I1164" s="10"/>
    </row>
    <row r="1165" spans="9:9" x14ac:dyDescent="0.25">
      <c r="I1165" s="10"/>
    </row>
    <row r="1166" spans="9:9" x14ac:dyDescent="0.25">
      <c r="I1166" s="10"/>
    </row>
    <row r="1167" spans="9:9" x14ac:dyDescent="0.25">
      <c r="I1167" s="10"/>
    </row>
    <row r="1168" spans="9:9" x14ac:dyDescent="0.25">
      <c r="I1168" s="10"/>
    </row>
    <row r="1169" spans="9:9" x14ac:dyDescent="0.25">
      <c r="I1169" s="10"/>
    </row>
    <row r="1170" spans="9:9" x14ac:dyDescent="0.25">
      <c r="I1170" s="10"/>
    </row>
    <row r="1171" spans="9:9" x14ac:dyDescent="0.25">
      <c r="I1171" s="10"/>
    </row>
    <row r="1172" spans="9:9" x14ac:dyDescent="0.25">
      <c r="I1172" s="10"/>
    </row>
    <row r="1173" spans="9:9" x14ac:dyDescent="0.25">
      <c r="I1173" s="10"/>
    </row>
    <row r="1174" spans="9:9" x14ac:dyDescent="0.25">
      <c r="I1174" s="10"/>
    </row>
    <row r="1175" spans="9:9" x14ac:dyDescent="0.25">
      <c r="I1175" s="10"/>
    </row>
    <row r="1176" spans="9:9" x14ac:dyDescent="0.25">
      <c r="I1176" s="10"/>
    </row>
    <row r="1177" spans="9:9" x14ac:dyDescent="0.25">
      <c r="I1177" s="10"/>
    </row>
    <row r="1178" spans="9:9" x14ac:dyDescent="0.25">
      <c r="I1178" s="10"/>
    </row>
    <row r="1179" spans="9:9" x14ac:dyDescent="0.25">
      <c r="I1179" s="10"/>
    </row>
    <row r="1180" spans="9:9" x14ac:dyDescent="0.25">
      <c r="I1180" s="10"/>
    </row>
    <row r="1181" spans="9:9" x14ac:dyDescent="0.25">
      <c r="I1181" s="10"/>
    </row>
    <row r="1182" spans="9:9" x14ac:dyDescent="0.25">
      <c r="I1182" s="10"/>
    </row>
    <row r="1183" spans="9:9" x14ac:dyDescent="0.25">
      <c r="I1183" s="10"/>
    </row>
    <row r="1184" spans="9:9" x14ac:dyDescent="0.25">
      <c r="I1184" s="10"/>
    </row>
    <row r="1185" spans="9:9" x14ac:dyDescent="0.25">
      <c r="I1185" s="10"/>
    </row>
    <row r="1186" spans="9:9" x14ac:dyDescent="0.25">
      <c r="I1186" s="10"/>
    </row>
    <row r="1187" spans="9:9" x14ac:dyDescent="0.25">
      <c r="I1187" s="10"/>
    </row>
    <row r="1188" spans="9:9" x14ac:dyDescent="0.25">
      <c r="I1188" s="10"/>
    </row>
    <row r="1189" spans="9:9" x14ac:dyDescent="0.25">
      <c r="I1189" s="10"/>
    </row>
    <row r="1190" spans="9:9" x14ac:dyDescent="0.25">
      <c r="I1190" s="10"/>
    </row>
    <row r="1191" spans="9:9" x14ac:dyDescent="0.25">
      <c r="I1191" s="10"/>
    </row>
    <row r="1192" spans="9:9" x14ac:dyDescent="0.25">
      <c r="I1192" s="10"/>
    </row>
    <row r="1193" spans="9:9" x14ac:dyDescent="0.25">
      <c r="I1193" s="10"/>
    </row>
    <row r="1194" spans="9:9" x14ac:dyDescent="0.25">
      <c r="I1194" s="10"/>
    </row>
    <row r="1195" spans="9:9" x14ac:dyDescent="0.25">
      <c r="I1195" s="10"/>
    </row>
    <row r="1196" spans="9:9" x14ac:dyDescent="0.25">
      <c r="I1196" s="10"/>
    </row>
    <row r="1197" spans="9:9" x14ac:dyDescent="0.25">
      <c r="I1197" s="10"/>
    </row>
    <row r="1198" spans="9:9" x14ac:dyDescent="0.25">
      <c r="I1198" s="10"/>
    </row>
    <row r="1199" spans="9:9" x14ac:dyDescent="0.25">
      <c r="I1199" s="10"/>
    </row>
    <row r="1200" spans="9:9" x14ac:dyDescent="0.25">
      <c r="I1200" s="10"/>
    </row>
    <row r="1201" spans="9:9" x14ac:dyDescent="0.25">
      <c r="I1201" s="10"/>
    </row>
    <row r="1202" spans="9:9" x14ac:dyDescent="0.25">
      <c r="I1202" s="10"/>
    </row>
    <row r="1203" spans="9:9" x14ac:dyDescent="0.25">
      <c r="I1203" s="10"/>
    </row>
    <row r="1204" spans="9:9" x14ac:dyDescent="0.25">
      <c r="I1204" s="10"/>
    </row>
    <row r="1205" spans="9:9" x14ac:dyDescent="0.25">
      <c r="I1205" s="10"/>
    </row>
    <row r="1206" spans="9:9" x14ac:dyDescent="0.25">
      <c r="I1206" s="10"/>
    </row>
    <row r="1207" spans="9:9" x14ac:dyDescent="0.25">
      <c r="I1207" s="10"/>
    </row>
    <row r="1208" spans="9:9" x14ac:dyDescent="0.25">
      <c r="I1208" s="10"/>
    </row>
    <row r="1209" spans="9:9" x14ac:dyDescent="0.25">
      <c r="I1209" s="10"/>
    </row>
    <row r="1210" spans="9:9" x14ac:dyDescent="0.25">
      <c r="I1210" s="10"/>
    </row>
    <row r="1211" spans="9:9" x14ac:dyDescent="0.25">
      <c r="I1211" s="10"/>
    </row>
    <row r="1212" spans="9:9" x14ac:dyDescent="0.25">
      <c r="I1212" s="10"/>
    </row>
    <row r="1213" spans="9:9" x14ac:dyDescent="0.25">
      <c r="I1213" s="10"/>
    </row>
    <row r="1214" spans="9:9" x14ac:dyDescent="0.25">
      <c r="I1214" s="10"/>
    </row>
    <row r="1215" spans="9:9" x14ac:dyDescent="0.25">
      <c r="I1215" s="10"/>
    </row>
    <row r="1216" spans="9:9" x14ac:dyDescent="0.25">
      <c r="I1216" s="10"/>
    </row>
    <row r="1217" spans="9:9" x14ac:dyDescent="0.25">
      <c r="I1217" s="10"/>
    </row>
    <row r="1218" spans="9:9" x14ac:dyDescent="0.25">
      <c r="I1218" s="10"/>
    </row>
    <row r="1219" spans="9:9" x14ac:dyDescent="0.25">
      <c r="I1219" s="10"/>
    </row>
    <row r="1220" spans="9:9" x14ac:dyDescent="0.25">
      <c r="I1220" s="10"/>
    </row>
    <row r="1221" spans="9:9" x14ac:dyDescent="0.25">
      <c r="I1221" s="10"/>
    </row>
    <row r="1222" spans="9:9" x14ac:dyDescent="0.25">
      <c r="I1222" s="10"/>
    </row>
    <row r="1223" spans="9:9" x14ac:dyDescent="0.25">
      <c r="I1223" s="10"/>
    </row>
    <row r="1224" spans="9:9" x14ac:dyDescent="0.25">
      <c r="I1224" s="10"/>
    </row>
    <row r="1225" spans="9:9" x14ac:dyDescent="0.25">
      <c r="I1225" s="10"/>
    </row>
    <row r="1226" spans="9:9" x14ac:dyDescent="0.25">
      <c r="I1226" s="10"/>
    </row>
    <row r="1227" spans="9:9" x14ac:dyDescent="0.25">
      <c r="I1227" s="10"/>
    </row>
    <row r="1228" spans="9:9" x14ac:dyDescent="0.25">
      <c r="I1228" s="10"/>
    </row>
    <row r="1229" spans="9:9" x14ac:dyDescent="0.25">
      <c r="I1229" s="10"/>
    </row>
    <row r="1230" spans="9:9" x14ac:dyDescent="0.25">
      <c r="I1230" s="10"/>
    </row>
    <row r="1231" spans="9:9" x14ac:dyDescent="0.25">
      <c r="I1231" s="10"/>
    </row>
    <row r="1232" spans="9:9" x14ac:dyDescent="0.25">
      <c r="I1232" s="10"/>
    </row>
    <row r="1233" spans="9:9" x14ac:dyDescent="0.25">
      <c r="I1233" s="10"/>
    </row>
    <row r="1234" spans="9:9" x14ac:dyDescent="0.25">
      <c r="I1234" s="10"/>
    </row>
    <row r="1235" spans="9:9" x14ac:dyDescent="0.25">
      <c r="I1235" s="10"/>
    </row>
    <row r="1236" spans="9:9" x14ac:dyDescent="0.25">
      <c r="I1236" s="10"/>
    </row>
    <row r="1237" spans="9:9" x14ac:dyDescent="0.25">
      <c r="I1237" s="10"/>
    </row>
    <row r="1238" spans="9:9" x14ac:dyDescent="0.25">
      <c r="I1238" s="10"/>
    </row>
    <row r="1239" spans="9:9" x14ac:dyDescent="0.25">
      <c r="I1239" s="10"/>
    </row>
    <row r="1240" spans="9:9" x14ac:dyDescent="0.25">
      <c r="I1240" s="10"/>
    </row>
    <row r="1241" spans="9:9" x14ac:dyDescent="0.25">
      <c r="I1241" s="10"/>
    </row>
    <row r="1242" spans="9:9" x14ac:dyDescent="0.25">
      <c r="I1242" s="10"/>
    </row>
    <row r="1243" spans="9:9" x14ac:dyDescent="0.25">
      <c r="I1243" s="10"/>
    </row>
    <row r="1244" spans="9:9" x14ac:dyDescent="0.25">
      <c r="I1244" s="10"/>
    </row>
    <row r="1245" spans="9:9" x14ac:dyDescent="0.25">
      <c r="I1245" s="10"/>
    </row>
    <row r="1246" spans="9:9" x14ac:dyDescent="0.25">
      <c r="I1246" s="10"/>
    </row>
    <row r="1247" spans="9:9" x14ac:dyDescent="0.25">
      <c r="I1247" s="10"/>
    </row>
    <row r="1248" spans="9:9" x14ac:dyDescent="0.25">
      <c r="I1248" s="10"/>
    </row>
    <row r="1249" spans="9:9" x14ac:dyDescent="0.25">
      <c r="I1249" s="10"/>
    </row>
    <row r="1250" spans="9:9" x14ac:dyDescent="0.25">
      <c r="I1250" s="10"/>
    </row>
    <row r="1251" spans="9:9" x14ac:dyDescent="0.25">
      <c r="I1251" s="10"/>
    </row>
    <row r="1252" spans="9:9" x14ac:dyDescent="0.25">
      <c r="I1252" s="10"/>
    </row>
    <row r="1253" spans="9:9" x14ac:dyDescent="0.25">
      <c r="I1253" s="10"/>
    </row>
    <row r="1254" spans="9:9" x14ac:dyDescent="0.25">
      <c r="I1254" s="10"/>
    </row>
    <row r="1255" spans="9:9" x14ac:dyDescent="0.25">
      <c r="I1255" s="10"/>
    </row>
    <row r="1256" spans="9:9" x14ac:dyDescent="0.25">
      <c r="I1256" s="10"/>
    </row>
    <row r="1257" spans="9:9" x14ac:dyDescent="0.25">
      <c r="I1257" s="10"/>
    </row>
    <row r="1258" spans="9:9" x14ac:dyDescent="0.25">
      <c r="I1258" s="10"/>
    </row>
    <row r="1259" spans="9:9" x14ac:dyDescent="0.25">
      <c r="I1259" s="10"/>
    </row>
    <row r="1260" spans="9:9" x14ac:dyDescent="0.25">
      <c r="I1260" s="10"/>
    </row>
    <row r="1261" spans="9:9" x14ac:dyDescent="0.25">
      <c r="I1261" s="10"/>
    </row>
    <row r="1262" spans="9:9" x14ac:dyDescent="0.25">
      <c r="I1262" s="10"/>
    </row>
    <row r="1263" spans="9:9" x14ac:dyDescent="0.25">
      <c r="I1263" s="10"/>
    </row>
    <row r="1264" spans="9:9" x14ac:dyDescent="0.25">
      <c r="I1264" s="10"/>
    </row>
    <row r="1265" spans="9:9" x14ac:dyDescent="0.25">
      <c r="I1265" s="10"/>
    </row>
    <row r="1266" spans="9:9" x14ac:dyDescent="0.25">
      <c r="I1266" s="10"/>
    </row>
    <row r="1267" spans="9:9" x14ac:dyDescent="0.25">
      <c r="I1267" s="10"/>
    </row>
    <row r="1268" spans="9:9" x14ac:dyDescent="0.25">
      <c r="I1268" s="10"/>
    </row>
    <row r="1269" spans="9:9" x14ac:dyDescent="0.25">
      <c r="I1269" s="10"/>
    </row>
    <row r="1270" spans="9:9" x14ac:dyDescent="0.25">
      <c r="I1270" s="10"/>
    </row>
    <row r="1271" spans="9:9" x14ac:dyDescent="0.25">
      <c r="I1271" s="10"/>
    </row>
    <row r="1272" spans="9:9" x14ac:dyDescent="0.25">
      <c r="I1272" s="10"/>
    </row>
    <row r="1273" spans="9:9" x14ac:dyDescent="0.25">
      <c r="I1273" s="10"/>
    </row>
    <row r="1274" spans="9:9" x14ac:dyDescent="0.25">
      <c r="I1274" s="10"/>
    </row>
    <row r="1275" spans="9:9" x14ac:dyDescent="0.25">
      <c r="I1275" s="10"/>
    </row>
    <row r="1276" spans="9:9" x14ac:dyDescent="0.25">
      <c r="I1276" s="10"/>
    </row>
    <row r="1277" spans="9:9" x14ac:dyDescent="0.25">
      <c r="I1277" s="10"/>
    </row>
    <row r="1278" spans="9:9" x14ac:dyDescent="0.25">
      <c r="I1278" s="10"/>
    </row>
    <row r="1279" spans="9:9" x14ac:dyDescent="0.25">
      <c r="I1279" s="10"/>
    </row>
    <row r="1280" spans="9:9" x14ac:dyDescent="0.25">
      <c r="I1280" s="10"/>
    </row>
    <row r="1281" spans="9:9" x14ac:dyDescent="0.25">
      <c r="I1281" s="10"/>
    </row>
    <row r="1282" spans="9:9" x14ac:dyDescent="0.25">
      <c r="I1282" s="10"/>
    </row>
    <row r="1283" spans="9:9" x14ac:dyDescent="0.25">
      <c r="I1283" s="10"/>
    </row>
    <row r="1284" spans="9:9" x14ac:dyDescent="0.25">
      <c r="I1284" s="10"/>
    </row>
    <row r="1285" spans="9:9" x14ac:dyDescent="0.25">
      <c r="I1285" s="10"/>
    </row>
    <row r="1286" spans="9:9" x14ac:dyDescent="0.25">
      <c r="I1286" s="10"/>
    </row>
    <row r="1287" spans="9:9" x14ac:dyDescent="0.25">
      <c r="I1287" s="10"/>
    </row>
    <row r="1288" spans="9:9" x14ac:dyDescent="0.25">
      <c r="I1288" s="10"/>
    </row>
    <row r="1289" spans="9:9" x14ac:dyDescent="0.25">
      <c r="I1289" s="10"/>
    </row>
    <row r="1290" spans="9:9" x14ac:dyDescent="0.25">
      <c r="I1290" s="10"/>
    </row>
    <row r="1291" spans="9:9" x14ac:dyDescent="0.25">
      <c r="I1291" s="10"/>
    </row>
    <row r="1292" spans="9:9" x14ac:dyDescent="0.25">
      <c r="I1292" s="10"/>
    </row>
    <row r="1293" spans="9:9" x14ac:dyDescent="0.25">
      <c r="I1293" s="10"/>
    </row>
    <row r="1294" spans="9:9" x14ac:dyDescent="0.25">
      <c r="I1294" s="10"/>
    </row>
    <row r="1295" spans="9:9" x14ac:dyDescent="0.25">
      <c r="I1295" s="10"/>
    </row>
    <row r="1296" spans="9:9" x14ac:dyDescent="0.25">
      <c r="I1296" s="10"/>
    </row>
    <row r="1297" spans="9:9" x14ac:dyDescent="0.25">
      <c r="I1297" s="10"/>
    </row>
    <row r="1298" spans="9:9" x14ac:dyDescent="0.25">
      <c r="I1298" s="10"/>
    </row>
    <row r="1299" spans="9:9" x14ac:dyDescent="0.25">
      <c r="I1299" s="10"/>
    </row>
    <row r="1300" spans="9:9" x14ac:dyDescent="0.25">
      <c r="I1300" s="10"/>
    </row>
    <row r="1301" spans="9:9" x14ac:dyDescent="0.25">
      <c r="I1301" s="10"/>
    </row>
    <row r="1302" spans="9:9" x14ac:dyDescent="0.25">
      <c r="I1302" s="10"/>
    </row>
    <row r="1303" spans="9:9" x14ac:dyDescent="0.25">
      <c r="I1303" s="10"/>
    </row>
    <row r="1304" spans="9:9" x14ac:dyDescent="0.25">
      <c r="I1304" s="10"/>
    </row>
    <row r="1305" spans="9:9" x14ac:dyDescent="0.25">
      <c r="I1305" s="10"/>
    </row>
    <row r="1306" spans="9:9" x14ac:dyDescent="0.25">
      <c r="I1306" s="10"/>
    </row>
    <row r="1307" spans="9:9" x14ac:dyDescent="0.25">
      <c r="I1307" s="10"/>
    </row>
    <row r="1308" spans="9:9" x14ac:dyDescent="0.25">
      <c r="I1308" s="10"/>
    </row>
    <row r="1309" spans="9:9" x14ac:dyDescent="0.25">
      <c r="I1309" s="10"/>
    </row>
    <row r="1310" spans="9:9" x14ac:dyDescent="0.25">
      <c r="I1310" s="10"/>
    </row>
    <row r="1311" spans="9:9" x14ac:dyDescent="0.25">
      <c r="I1311" s="10"/>
    </row>
    <row r="1312" spans="9:9" x14ac:dyDescent="0.25">
      <c r="I1312" s="10"/>
    </row>
    <row r="1313" spans="9:9" x14ac:dyDescent="0.25">
      <c r="I1313" s="10"/>
    </row>
    <row r="1314" spans="9:9" x14ac:dyDescent="0.25">
      <c r="I1314" s="10"/>
    </row>
    <row r="1315" spans="9:9" x14ac:dyDescent="0.25">
      <c r="I1315" s="10"/>
    </row>
    <row r="1316" spans="9:9" x14ac:dyDescent="0.25">
      <c r="I1316" s="10"/>
    </row>
    <row r="1317" spans="9:9" x14ac:dyDescent="0.25">
      <c r="I1317" s="10"/>
    </row>
    <row r="1318" spans="9:9" x14ac:dyDescent="0.25">
      <c r="I1318" s="10"/>
    </row>
    <row r="1319" spans="9:9" x14ac:dyDescent="0.25">
      <c r="I1319" s="10"/>
    </row>
    <row r="1320" spans="9:9" x14ac:dyDescent="0.25">
      <c r="I1320" s="10"/>
    </row>
    <row r="1321" spans="9:9" x14ac:dyDescent="0.25">
      <c r="I1321" s="10"/>
    </row>
    <row r="1322" spans="9:9" x14ac:dyDescent="0.25">
      <c r="I1322" s="10"/>
    </row>
    <row r="1323" spans="9:9" x14ac:dyDescent="0.25">
      <c r="I1323" s="10"/>
    </row>
    <row r="1324" spans="9:9" x14ac:dyDescent="0.25">
      <c r="I1324" s="10"/>
    </row>
    <row r="1325" spans="9:9" x14ac:dyDescent="0.25">
      <c r="I1325" s="10"/>
    </row>
    <row r="1326" spans="9:9" x14ac:dyDescent="0.25">
      <c r="I1326" s="10"/>
    </row>
    <row r="1327" spans="9:9" x14ac:dyDescent="0.25">
      <c r="I1327" s="10"/>
    </row>
    <row r="1328" spans="9:9" x14ac:dyDescent="0.25">
      <c r="I1328" s="10"/>
    </row>
    <row r="1329" spans="9:9" x14ac:dyDescent="0.25">
      <c r="I1329" s="10"/>
    </row>
    <row r="1330" spans="9:9" x14ac:dyDescent="0.25">
      <c r="I1330" s="10"/>
    </row>
    <row r="1331" spans="9:9" x14ac:dyDescent="0.25">
      <c r="I1331" s="10"/>
    </row>
    <row r="1332" spans="9:9" x14ac:dyDescent="0.25">
      <c r="I1332" s="10"/>
    </row>
    <row r="1333" spans="9:9" x14ac:dyDescent="0.25">
      <c r="I1333" s="10"/>
    </row>
    <row r="1334" spans="9:9" x14ac:dyDescent="0.25">
      <c r="I1334" s="10"/>
    </row>
    <row r="1335" spans="9:9" x14ac:dyDescent="0.25">
      <c r="I1335" s="10"/>
    </row>
    <row r="1336" spans="9:9" x14ac:dyDescent="0.25">
      <c r="I1336" s="10"/>
    </row>
    <row r="1337" spans="9:9" x14ac:dyDescent="0.25">
      <c r="I1337" s="10"/>
    </row>
    <row r="1338" spans="9:9" x14ac:dyDescent="0.25">
      <c r="I1338" s="10"/>
    </row>
    <row r="1339" spans="9:9" x14ac:dyDescent="0.25">
      <c r="I1339" s="10"/>
    </row>
    <row r="1340" spans="9:9" x14ac:dyDescent="0.25">
      <c r="I1340" s="10"/>
    </row>
    <row r="1341" spans="9:9" x14ac:dyDescent="0.25">
      <c r="I1341" s="10"/>
    </row>
    <row r="1342" spans="9:9" x14ac:dyDescent="0.25">
      <c r="I1342" s="10"/>
    </row>
    <row r="1343" spans="9:9" x14ac:dyDescent="0.25">
      <c r="I1343" s="10"/>
    </row>
    <row r="1344" spans="9:9" x14ac:dyDescent="0.25">
      <c r="I1344" s="10"/>
    </row>
    <row r="1345" spans="9:9" x14ac:dyDescent="0.25">
      <c r="I1345" s="10"/>
    </row>
    <row r="1346" spans="9:9" x14ac:dyDescent="0.25">
      <c r="I1346" s="10"/>
    </row>
    <row r="1347" spans="9:9" x14ac:dyDescent="0.25">
      <c r="I1347" s="10"/>
    </row>
    <row r="1348" spans="9:9" x14ac:dyDescent="0.25">
      <c r="I1348" s="10"/>
    </row>
    <row r="1349" spans="9:9" x14ac:dyDescent="0.25">
      <c r="I1349" s="10"/>
    </row>
    <row r="1350" spans="9:9" x14ac:dyDescent="0.25">
      <c r="I1350" s="10"/>
    </row>
    <row r="1351" spans="9:9" x14ac:dyDescent="0.25">
      <c r="I1351" s="10"/>
    </row>
    <row r="1352" spans="9:9" x14ac:dyDescent="0.25">
      <c r="I1352" s="10"/>
    </row>
    <row r="1353" spans="9:9" x14ac:dyDescent="0.25">
      <c r="I1353" s="10"/>
    </row>
    <row r="1354" spans="9:9" x14ac:dyDescent="0.25">
      <c r="I1354" s="10"/>
    </row>
    <row r="1355" spans="9:9" x14ac:dyDescent="0.25">
      <c r="I1355" s="10"/>
    </row>
    <row r="1356" spans="9:9" x14ac:dyDescent="0.25">
      <c r="I1356" s="10"/>
    </row>
    <row r="1357" spans="9:9" x14ac:dyDescent="0.25">
      <c r="I1357" s="10"/>
    </row>
    <row r="1358" spans="9:9" x14ac:dyDescent="0.25">
      <c r="I1358" s="10"/>
    </row>
    <row r="1359" spans="9:9" x14ac:dyDescent="0.25">
      <c r="I1359" s="10"/>
    </row>
    <row r="1360" spans="9:9" x14ac:dyDescent="0.25">
      <c r="I1360" s="10"/>
    </row>
    <row r="1361" spans="9:9" x14ac:dyDescent="0.25">
      <c r="I1361" s="10"/>
    </row>
    <row r="1362" spans="9:9" x14ac:dyDescent="0.25">
      <c r="I1362" s="10"/>
    </row>
    <row r="1363" spans="9:9" x14ac:dyDescent="0.25">
      <c r="I1363" s="10"/>
    </row>
    <row r="1364" spans="9:9" x14ac:dyDescent="0.25">
      <c r="I1364" s="10"/>
    </row>
    <row r="1365" spans="9:9" x14ac:dyDescent="0.25">
      <c r="I1365" s="10"/>
    </row>
    <row r="1366" spans="9:9" x14ac:dyDescent="0.25">
      <c r="I1366" s="10"/>
    </row>
    <row r="1367" spans="9:9" x14ac:dyDescent="0.25">
      <c r="I1367" s="10"/>
    </row>
    <row r="1368" spans="9:9" x14ac:dyDescent="0.25">
      <c r="I1368" s="10"/>
    </row>
    <row r="1369" spans="9:9" x14ac:dyDescent="0.25">
      <c r="I1369" s="10"/>
    </row>
    <row r="1370" spans="9:9" x14ac:dyDescent="0.25">
      <c r="I1370" s="10"/>
    </row>
    <row r="1371" spans="9:9" x14ac:dyDescent="0.25">
      <c r="I1371" s="10"/>
    </row>
    <row r="1372" spans="9:9" x14ac:dyDescent="0.25">
      <c r="I1372" s="10"/>
    </row>
    <row r="1373" spans="9:9" x14ac:dyDescent="0.25">
      <c r="I1373" s="10"/>
    </row>
    <row r="1374" spans="9:9" x14ac:dyDescent="0.25">
      <c r="I1374" s="10"/>
    </row>
    <row r="1375" spans="9:9" x14ac:dyDescent="0.25">
      <c r="I1375" s="10"/>
    </row>
    <row r="1376" spans="9:9" x14ac:dyDescent="0.25">
      <c r="I1376" s="10"/>
    </row>
    <row r="1377" spans="9:9" x14ac:dyDescent="0.25">
      <c r="I1377" s="10"/>
    </row>
    <row r="1378" spans="9:9" x14ac:dyDescent="0.25">
      <c r="I1378" s="10"/>
    </row>
    <row r="1379" spans="9:9" x14ac:dyDescent="0.25">
      <c r="I1379" s="10"/>
    </row>
    <row r="1380" spans="9:9" x14ac:dyDescent="0.25">
      <c r="I1380" s="10"/>
    </row>
    <row r="1381" spans="9:9" x14ac:dyDescent="0.25">
      <c r="I1381" s="10"/>
    </row>
    <row r="1382" spans="9:9" x14ac:dyDescent="0.25">
      <c r="I1382" s="10"/>
    </row>
    <row r="1383" spans="9:9" x14ac:dyDescent="0.25">
      <c r="I1383" s="10"/>
    </row>
    <row r="1384" spans="9:9" x14ac:dyDescent="0.25">
      <c r="I1384" s="10"/>
    </row>
    <row r="1385" spans="9:9" x14ac:dyDescent="0.25">
      <c r="I1385" s="10"/>
    </row>
    <row r="1386" spans="9:9" x14ac:dyDescent="0.25">
      <c r="I1386" s="10"/>
    </row>
    <row r="1387" spans="9:9" x14ac:dyDescent="0.25">
      <c r="I1387" s="10"/>
    </row>
    <row r="1388" spans="9:9" x14ac:dyDescent="0.25">
      <c r="I1388" s="10"/>
    </row>
    <row r="1389" spans="9:9" x14ac:dyDescent="0.25">
      <c r="I1389" s="10"/>
    </row>
    <row r="1390" spans="9:9" x14ac:dyDescent="0.25">
      <c r="I1390" s="10"/>
    </row>
    <row r="1391" spans="9:9" x14ac:dyDescent="0.25">
      <c r="I1391" s="10"/>
    </row>
    <row r="1392" spans="9:9" x14ac:dyDescent="0.25">
      <c r="I1392" s="10"/>
    </row>
    <row r="1393" spans="9:9" x14ac:dyDescent="0.25">
      <c r="I1393" s="10"/>
    </row>
    <row r="1394" spans="9:9" x14ac:dyDescent="0.25">
      <c r="I1394" s="10"/>
    </row>
    <row r="1395" spans="9:9" x14ac:dyDescent="0.25">
      <c r="I1395" s="10"/>
    </row>
    <row r="1396" spans="9:9" x14ac:dyDescent="0.25">
      <c r="I1396" s="10"/>
    </row>
    <row r="1397" spans="9:9" x14ac:dyDescent="0.25">
      <c r="I1397" s="10"/>
    </row>
    <row r="1398" spans="9:9" x14ac:dyDescent="0.25">
      <c r="I1398" s="10"/>
    </row>
    <row r="1399" spans="9:9" x14ac:dyDescent="0.25">
      <c r="I1399" s="10"/>
    </row>
    <row r="1400" spans="9:9" x14ac:dyDescent="0.25">
      <c r="I1400" s="10"/>
    </row>
    <row r="1401" spans="9:9" x14ac:dyDescent="0.25">
      <c r="I1401" s="10"/>
    </row>
    <row r="1402" spans="9:9" x14ac:dyDescent="0.25">
      <c r="I1402" s="10"/>
    </row>
    <row r="1403" spans="9:9" x14ac:dyDescent="0.25">
      <c r="I1403" s="10"/>
    </row>
    <row r="1404" spans="9:9" x14ac:dyDescent="0.25">
      <c r="I1404" s="10"/>
    </row>
    <row r="1405" spans="9:9" x14ac:dyDescent="0.25">
      <c r="I1405" s="10"/>
    </row>
    <row r="1406" spans="9:9" x14ac:dyDescent="0.25">
      <c r="I1406" s="10"/>
    </row>
    <row r="1407" spans="9:9" x14ac:dyDescent="0.25">
      <c r="I1407" s="10"/>
    </row>
    <row r="1408" spans="9:9" x14ac:dyDescent="0.25">
      <c r="I1408" s="10"/>
    </row>
    <row r="1409" spans="9:9" x14ac:dyDescent="0.25">
      <c r="I1409" s="10"/>
    </row>
    <row r="1410" spans="9:9" x14ac:dyDescent="0.25">
      <c r="I1410" s="10"/>
    </row>
    <row r="1411" spans="9:9" x14ac:dyDescent="0.25">
      <c r="I1411" s="10"/>
    </row>
    <row r="1412" spans="9:9" x14ac:dyDescent="0.25">
      <c r="I1412" s="10"/>
    </row>
    <row r="1413" spans="9:9" x14ac:dyDescent="0.25">
      <c r="I1413" s="10"/>
    </row>
    <row r="1414" spans="9:9" x14ac:dyDescent="0.25">
      <c r="I1414" s="10"/>
    </row>
    <row r="1415" spans="9:9" x14ac:dyDescent="0.25">
      <c r="I1415" s="10"/>
    </row>
    <row r="1416" spans="9:9" x14ac:dyDescent="0.25">
      <c r="I1416" s="10"/>
    </row>
    <row r="1417" spans="9:9" x14ac:dyDescent="0.25">
      <c r="I1417" s="10"/>
    </row>
    <row r="1418" spans="9:9" x14ac:dyDescent="0.25">
      <c r="I1418" s="10"/>
    </row>
    <row r="1419" spans="9:9" x14ac:dyDescent="0.25">
      <c r="I1419" s="10"/>
    </row>
    <row r="1420" spans="9:9" x14ac:dyDescent="0.25">
      <c r="I1420" s="10"/>
    </row>
    <row r="1421" spans="9:9" x14ac:dyDescent="0.25">
      <c r="I1421" s="10"/>
    </row>
    <row r="1422" spans="9:9" x14ac:dyDescent="0.25">
      <c r="I1422" s="10"/>
    </row>
    <row r="1423" spans="9:9" x14ac:dyDescent="0.25">
      <c r="I1423" s="10"/>
    </row>
    <row r="1424" spans="9:9" x14ac:dyDescent="0.25">
      <c r="I1424" s="10"/>
    </row>
    <row r="1425" spans="9:9" x14ac:dyDescent="0.25">
      <c r="I1425" s="10"/>
    </row>
    <row r="1426" spans="9:9" x14ac:dyDescent="0.25">
      <c r="I1426" s="10"/>
    </row>
    <row r="1427" spans="9:9" x14ac:dyDescent="0.25">
      <c r="I1427" s="10"/>
    </row>
    <row r="1428" spans="9:9" x14ac:dyDescent="0.25">
      <c r="I1428" s="10"/>
    </row>
    <row r="1429" spans="9:9" x14ac:dyDescent="0.25">
      <c r="I1429" s="10"/>
    </row>
    <row r="1430" spans="9:9" x14ac:dyDescent="0.25">
      <c r="I1430" s="10"/>
    </row>
    <row r="1431" spans="9:9" x14ac:dyDescent="0.25">
      <c r="I1431" s="10"/>
    </row>
    <row r="1432" spans="9:9" x14ac:dyDescent="0.25">
      <c r="I1432" s="10"/>
    </row>
    <row r="1433" spans="9:9" x14ac:dyDescent="0.25">
      <c r="I1433" s="10"/>
    </row>
    <row r="1434" spans="9:9" x14ac:dyDescent="0.25">
      <c r="I1434" s="10"/>
    </row>
    <row r="1435" spans="9:9" x14ac:dyDescent="0.25">
      <c r="I1435" s="10"/>
    </row>
    <row r="1436" spans="9:9" x14ac:dyDescent="0.25">
      <c r="I1436" s="10"/>
    </row>
    <row r="1437" spans="9:9" x14ac:dyDescent="0.25">
      <c r="I1437" s="10"/>
    </row>
    <row r="1438" spans="9:9" x14ac:dyDescent="0.25">
      <c r="I1438" s="10"/>
    </row>
    <row r="1439" spans="9:9" x14ac:dyDescent="0.25">
      <c r="I1439" s="10"/>
    </row>
    <row r="1440" spans="9:9" x14ac:dyDescent="0.25">
      <c r="I1440" s="10"/>
    </row>
    <row r="1441" spans="9:9" x14ac:dyDescent="0.25">
      <c r="I1441" s="10"/>
    </row>
    <row r="1442" spans="9:9" x14ac:dyDescent="0.25">
      <c r="I1442" s="10"/>
    </row>
    <row r="1443" spans="9:9" x14ac:dyDescent="0.25">
      <c r="I1443" s="10"/>
    </row>
    <row r="1444" spans="9:9" x14ac:dyDescent="0.25">
      <c r="I1444" s="10"/>
    </row>
    <row r="1445" spans="9:9" x14ac:dyDescent="0.25">
      <c r="I1445" s="10"/>
    </row>
    <row r="1446" spans="9:9" x14ac:dyDescent="0.25">
      <c r="I1446" s="10"/>
    </row>
    <row r="1447" spans="9:9" x14ac:dyDescent="0.25">
      <c r="I1447" s="10"/>
    </row>
    <row r="1448" spans="9:9" x14ac:dyDescent="0.25">
      <c r="I1448" s="10"/>
    </row>
    <row r="1449" spans="9:9" x14ac:dyDescent="0.25">
      <c r="I1449" s="10"/>
    </row>
    <row r="1450" spans="9:9" x14ac:dyDescent="0.25">
      <c r="I1450" s="10"/>
    </row>
    <row r="1451" spans="9:9" x14ac:dyDescent="0.25">
      <c r="I1451" s="10"/>
    </row>
    <row r="1452" spans="9:9" x14ac:dyDescent="0.25">
      <c r="I1452" s="10"/>
    </row>
    <row r="1453" spans="9:9" x14ac:dyDescent="0.25">
      <c r="I1453" s="10"/>
    </row>
    <row r="1454" spans="9:9" x14ac:dyDescent="0.25">
      <c r="I1454" s="10"/>
    </row>
    <row r="1455" spans="9:9" x14ac:dyDescent="0.25">
      <c r="I1455" s="10"/>
    </row>
    <row r="1456" spans="9:9" x14ac:dyDescent="0.25">
      <c r="I1456" s="10"/>
    </row>
    <row r="1457" spans="9:9" x14ac:dyDescent="0.25">
      <c r="I1457" s="10"/>
    </row>
    <row r="1458" spans="9:9" x14ac:dyDescent="0.25">
      <c r="I1458" s="10"/>
    </row>
    <row r="1459" spans="9:9" x14ac:dyDescent="0.25">
      <c r="I1459" s="10"/>
    </row>
    <row r="1460" spans="9:9" x14ac:dyDescent="0.25">
      <c r="I1460" s="10"/>
    </row>
    <row r="1461" spans="9:9" x14ac:dyDescent="0.25">
      <c r="I1461" s="10"/>
    </row>
    <row r="1462" spans="9:9" x14ac:dyDescent="0.25">
      <c r="I1462" s="10"/>
    </row>
    <row r="1463" spans="9:9" x14ac:dyDescent="0.25">
      <c r="I1463" s="10"/>
    </row>
    <row r="1464" spans="9:9" x14ac:dyDescent="0.25">
      <c r="I1464" s="10"/>
    </row>
    <row r="1465" spans="9:9" x14ac:dyDescent="0.25">
      <c r="I1465" s="10"/>
    </row>
    <row r="1466" spans="9:9" x14ac:dyDescent="0.25">
      <c r="I1466" s="10"/>
    </row>
    <row r="1467" spans="9:9" x14ac:dyDescent="0.25">
      <c r="I1467" s="10"/>
    </row>
    <row r="1468" spans="9:9" x14ac:dyDescent="0.25">
      <c r="I1468" s="10"/>
    </row>
    <row r="1469" spans="9:9" x14ac:dyDescent="0.25">
      <c r="I1469" s="10"/>
    </row>
    <row r="1470" spans="9:9" x14ac:dyDescent="0.25">
      <c r="I1470" s="10"/>
    </row>
    <row r="1471" spans="9:9" x14ac:dyDescent="0.25">
      <c r="I1471" s="10"/>
    </row>
    <row r="1472" spans="9:9" x14ac:dyDescent="0.25">
      <c r="I1472" s="10"/>
    </row>
    <row r="1473" spans="9:9" x14ac:dyDescent="0.25">
      <c r="I1473" s="10"/>
    </row>
    <row r="1474" spans="9:9" x14ac:dyDescent="0.25">
      <c r="I1474" s="10"/>
    </row>
    <row r="1475" spans="9:9" x14ac:dyDescent="0.25">
      <c r="I1475" s="10"/>
    </row>
    <row r="1476" spans="9:9" x14ac:dyDescent="0.25">
      <c r="I1476" s="10"/>
    </row>
    <row r="1477" spans="9:9" x14ac:dyDescent="0.25">
      <c r="I1477" s="10"/>
    </row>
    <row r="1478" spans="9:9" x14ac:dyDescent="0.25">
      <c r="I1478" s="10"/>
    </row>
    <row r="1479" spans="9:9" x14ac:dyDescent="0.25">
      <c r="I1479" s="10"/>
    </row>
    <row r="1480" spans="9:9" x14ac:dyDescent="0.25">
      <c r="I1480" s="10"/>
    </row>
    <row r="1481" spans="9:9" x14ac:dyDescent="0.25">
      <c r="I1481" s="10"/>
    </row>
    <row r="1482" spans="9:9" x14ac:dyDescent="0.25">
      <c r="I1482" s="10"/>
    </row>
    <row r="1483" spans="9:9" x14ac:dyDescent="0.25">
      <c r="I1483" s="10"/>
    </row>
    <row r="1484" spans="9:9" x14ac:dyDescent="0.25">
      <c r="I1484" s="10"/>
    </row>
    <row r="1485" spans="9:9" x14ac:dyDescent="0.25">
      <c r="I1485" s="10"/>
    </row>
    <row r="1486" spans="9:9" x14ac:dyDescent="0.25">
      <c r="I1486" s="10"/>
    </row>
    <row r="1487" spans="9:9" x14ac:dyDescent="0.25">
      <c r="I1487" s="10"/>
    </row>
    <row r="1488" spans="9:9" x14ac:dyDescent="0.25">
      <c r="I1488" s="10"/>
    </row>
    <row r="1489" spans="9:9" x14ac:dyDescent="0.25">
      <c r="I1489" s="10"/>
    </row>
    <row r="1490" spans="9:9" x14ac:dyDescent="0.25">
      <c r="I1490" s="10"/>
    </row>
    <row r="1491" spans="9:9" x14ac:dyDescent="0.25">
      <c r="I1491" s="10"/>
    </row>
    <row r="1492" spans="9:9" x14ac:dyDescent="0.25">
      <c r="I1492" s="10"/>
    </row>
    <row r="1493" spans="9:9" x14ac:dyDescent="0.25">
      <c r="I1493" s="10"/>
    </row>
    <row r="1494" spans="9:9" x14ac:dyDescent="0.25">
      <c r="I1494" s="10"/>
    </row>
    <row r="1495" spans="9:9" x14ac:dyDescent="0.25">
      <c r="I1495" s="10"/>
    </row>
    <row r="1496" spans="9:9" x14ac:dyDescent="0.25">
      <c r="I1496" s="10"/>
    </row>
    <row r="1497" spans="9:9" x14ac:dyDescent="0.25">
      <c r="I1497" s="10"/>
    </row>
    <row r="1498" spans="9:9" x14ac:dyDescent="0.25">
      <c r="I1498" s="10"/>
    </row>
    <row r="1499" spans="9:9" x14ac:dyDescent="0.25">
      <c r="I1499" s="10"/>
    </row>
    <row r="1500" spans="9:9" x14ac:dyDescent="0.25">
      <c r="I1500" s="10"/>
    </row>
    <row r="1501" spans="9:9" x14ac:dyDescent="0.25">
      <c r="I1501" s="10"/>
    </row>
    <row r="1502" spans="9:9" x14ac:dyDescent="0.25">
      <c r="I1502" s="10"/>
    </row>
    <row r="1503" spans="9:9" x14ac:dyDescent="0.25">
      <c r="I1503" s="10"/>
    </row>
    <row r="1504" spans="9:9" x14ac:dyDescent="0.25">
      <c r="I1504" s="10"/>
    </row>
    <row r="1505" spans="9:9" x14ac:dyDescent="0.25">
      <c r="I1505" s="10"/>
    </row>
    <row r="1506" spans="9:9" x14ac:dyDescent="0.25">
      <c r="I1506" s="10"/>
    </row>
    <row r="1507" spans="9:9" x14ac:dyDescent="0.25">
      <c r="I1507" s="10"/>
    </row>
    <row r="1508" spans="9:9" x14ac:dyDescent="0.25">
      <c r="I1508" s="10"/>
    </row>
    <row r="1509" spans="9:9" x14ac:dyDescent="0.25">
      <c r="I1509" s="10"/>
    </row>
    <row r="1510" spans="9:9" x14ac:dyDescent="0.25">
      <c r="I1510" s="10"/>
    </row>
    <row r="1511" spans="9:9" x14ac:dyDescent="0.25">
      <c r="I1511" s="10"/>
    </row>
    <row r="1512" spans="9:9" x14ac:dyDescent="0.25">
      <c r="I1512" s="10"/>
    </row>
    <row r="1513" spans="9:9" x14ac:dyDescent="0.25">
      <c r="I1513" s="10"/>
    </row>
    <row r="1514" spans="9:9" x14ac:dyDescent="0.25">
      <c r="I1514" s="10"/>
    </row>
    <row r="1515" spans="9:9" x14ac:dyDescent="0.25">
      <c r="I1515" s="10"/>
    </row>
    <row r="1516" spans="9:9" x14ac:dyDescent="0.25">
      <c r="I1516" s="10"/>
    </row>
    <row r="1517" spans="9:9" x14ac:dyDescent="0.25">
      <c r="I1517" s="10"/>
    </row>
    <row r="1518" spans="9:9" x14ac:dyDescent="0.25">
      <c r="I1518" s="10"/>
    </row>
    <row r="1519" spans="9:9" x14ac:dyDescent="0.25">
      <c r="I1519" s="10"/>
    </row>
    <row r="1520" spans="9:9" x14ac:dyDescent="0.25">
      <c r="I1520" s="10"/>
    </row>
    <row r="1521" spans="9:9" x14ac:dyDescent="0.25">
      <c r="I1521" s="10"/>
    </row>
    <row r="1522" spans="9:9" x14ac:dyDescent="0.25">
      <c r="I1522" s="10"/>
    </row>
    <row r="1523" spans="9:9" x14ac:dyDescent="0.25">
      <c r="I1523" s="10"/>
    </row>
    <row r="1524" spans="9:9" x14ac:dyDescent="0.25">
      <c r="I1524" s="10"/>
    </row>
    <row r="1525" spans="9:9" x14ac:dyDescent="0.25">
      <c r="I1525" s="10"/>
    </row>
    <row r="1526" spans="9:9" x14ac:dyDescent="0.25">
      <c r="I1526" s="10"/>
    </row>
    <row r="1527" spans="9:9" x14ac:dyDescent="0.25">
      <c r="I1527" s="10"/>
    </row>
    <row r="1528" spans="9:9" x14ac:dyDescent="0.25">
      <c r="I1528" s="10"/>
    </row>
    <row r="1529" spans="9:9" x14ac:dyDescent="0.25">
      <c r="I1529" s="10"/>
    </row>
    <row r="1530" spans="9:9" x14ac:dyDescent="0.25">
      <c r="I1530" s="10"/>
    </row>
    <row r="1531" spans="9:9" x14ac:dyDescent="0.25">
      <c r="I1531" s="10"/>
    </row>
    <row r="1532" spans="9:9" x14ac:dyDescent="0.25">
      <c r="I1532" s="10"/>
    </row>
    <row r="1533" spans="9:9" x14ac:dyDescent="0.25">
      <c r="I1533" s="10"/>
    </row>
    <row r="1534" spans="9:9" x14ac:dyDescent="0.25">
      <c r="I1534" s="10"/>
    </row>
    <row r="1535" spans="9:9" x14ac:dyDescent="0.25">
      <c r="I1535" s="10"/>
    </row>
    <row r="1536" spans="9:9" x14ac:dyDescent="0.25">
      <c r="I1536" s="10"/>
    </row>
    <row r="1537" spans="9:9" x14ac:dyDescent="0.25">
      <c r="I1537" s="10"/>
    </row>
    <row r="1538" spans="9:9" x14ac:dyDescent="0.25">
      <c r="I1538" s="10"/>
    </row>
    <row r="1539" spans="9:9" x14ac:dyDescent="0.25">
      <c r="I1539" s="10"/>
    </row>
    <row r="1540" spans="9:9" x14ac:dyDescent="0.25">
      <c r="I1540" s="10"/>
    </row>
    <row r="1541" spans="9:9" x14ac:dyDescent="0.25">
      <c r="I1541" s="10"/>
    </row>
    <row r="1542" spans="9:9" x14ac:dyDescent="0.25">
      <c r="I1542" s="10"/>
    </row>
    <row r="1543" spans="9:9" x14ac:dyDescent="0.25">
      <c r="I1543" s="10"/>
    </row>
    <row r="1544" spans="9:9" x14ac:dyDescent="0.25">
      <c r="I1544" s="10"/>
    </row>
    <row r="1545" spans="9:9" x14ac:dyDescent="0.25">
      <c r="I1545" s="10"/>
    </row>
    <row r="1546" spans="9:9" x14ac:dyDescent="0.25">
      <c r="I1546" s="10"/>
    </row>
    <row r="1547" spans="9:9" x14ac:dyDescent="0.25">
      <c r="I1547" s="10"/>
    </row>
    <row r="1548" spans="9:9" x14ac:dyDescent="0.25">
      <c r="I1548" s="10"/>
    </row>
    <row r="1549" spans="9:9" x14ac:dyDescent="0.25">
      <c r="I1549" s="10"/>
    </row>
    <row r="1550" spans="9:9" x14ac:dyDescent="0.25">
      <c r="I1550" s="10"/>
    </row>
    <row r="1551" spans="9:9" x14ac:dyDescent="0.25">
      <c r="I1551" s="10"/>
    </row>
    <row r="1552" spans="9:9" x14ac:dyDescent="0.25">
      <c r="I1552" s="10"/>
    </row>
    <row r="1553" spans="9:9" x14ac:dyDescent="0.25">
      <c r="I1553" s="10"/>
    </row>
    <row r="1554" spans="9:9" x14ac:dyDescent="0.25">
      <c r="I1554" s="10"/>
    </row>
    <row r="1555" spans="9:9" x14ac:dyDescent="0.25">
      <c r="I1555" s="10"/>
    </row>
    <row r="1556" spans="9:9" x14ac:dyDescent="0.25">
      <c r="I1556" s="10"/>
    </row>
    <row r="1557" spans="9:9" x14ac:dyDescent="0.25">
      <c r="I1557" s="10"/>
    </row>
    <row r="1558" spans="9:9" x14ac:dyDescent="0.25">
      <c r="I1558" s="10"/>
    </row>
    <row r="1559" spans="9:9" x14ac:dyDescent="0.25">
      <c r="I1559" s="10"/>
    </row>
    <row r="1560" spans="9:9" x14ac:dyDescent="0.25">
      <c r="I1560" s="10"/>
    </row>
    <row r="1561" spans="9:9" x14ac:dyDescent="0.25">
      <c r="I1561" s="10"/>
    </row>
    <row r="1562" spans="9:9" x14ac:dyDescent="0.25">
      <c r="I1562" s="10"/>
    </row>
    <row r="1563" spans="9:9" x14ac:dyDescent="0.25">
      <c r="I1563" s="10"/>
    </row>
    <row r="1564" spans="9:9" x14ac:dyDescent="0.25">
      <c r="I1564" s="10"/>
    </row>
    <row r="1565" spans="9:9" x14ac:dyDescent="0.25">
      <c r="I1565" s="10"/>
    </row>
    <row r="1566" spans="9:9" x14ac:dyDescent="0.25">
      <c r="I1566" s="10"/>
    </row>
    <row r="1567" spans="9:9" x14ac:dyDescent="0.25">
      <c r="I1567" s="10"/>
    </row>
    <row r="1568" spans="9:9" x14ac:dyDescent="0.25">
      <c r="I1568" s="10"/>
    </row>
    <row r="1569" spans="9:9" x14ac:dyDescent="0.25">
      <c r="I1569" s="10"/>
    </row>
    <row r="1570" spans="9:9" x14ac:dyDescent="0.25">
      <c r="I1570" s="10"/>
    </row>
    <row r="1571" spans="9:9" x14ac:dyDescent="0.25">
      <c r="I1571" s="10"/>
    </row>
    <row r="1572" spans="9:9" x14ac:dyDescent="0.25">
      <c r="I1572" s="10"/>
    </row>
    <row r="1573" spans="9:9" x14ac:dyDescent="0.25">
      <c r="I1573" s="10"/>
    </row>
    <row r="1574" spans="9:9" x14ac:dyDescent="0.25">
      <c r="I1574" s="10"/>
    </row>
    <row r="1575" spans="9:9" x14ac:dyDescent="0.25">
      <c r="I1575" s="10"/>
    </row>
    <row r="1576" spans="9:9" x14ac:dyDescent="0.25">
      <c r="I1576" s="10"/>
    </row>
    <row r="1577" spans="9:9" x14ac:dyDescent="0.25">
      <c r="I1577" s="10"/>
    </row>
    <row r="1578" spans="9:9" x14ac:dyDescent="0.25">
      <c r="I1578" s="10"/>
    </row>
    <row r="1579" spans="9:9" x14ac:dyDescent="0.25">
      <c r="I1579" s="10"/>
    </row>
    <row r="1580" spans="9:9" x14ac:dyDescent="0.25">
      <c r="I1580" s="10"/>
    </row>
    <row r="1581" spans="9:9" x14ac:dyDescent="0.25">
      <c r="I1581" s="10"/>
    </row>
    <row r="1582" spans="9:9" x14ac:dyDescent="0.25">
      <c r="I1582" s="10"/>
    </row>
    <row r="1583" spans="9:9" x14ac:dyDescent="0.25">
      <c r="I1583" s="10"/>
    </row>
    <row r="1584" spans="9:9" x14ac:dyDescent="0.25">
      <c r="I1584" s="10"/>
    </row>
    <row r="1585" spans="9:9" x14ac:dyDescent="0.25">
      <c r="I1585" s="10"/>
    </row>
    <row r="1586" spans="9:9" x14ac:dyDescent="0.25">
      <c r="I1586" s="10"/>
    </row>
    <row r="1587" spans="9:9" x14ac:dyDescent="0.25">
      <c r="I1587" s="10"/>
    </row>
    <row r="1588" spans="9:9" x14ac:dyDescent="0.25">
      <c r="I1588" s="10"/>
    </row>
    <row r="1589" spans="9:9" x14ac:dyDescent="0.25">
      <c r="I1589" s="10"/>
    </row>
    <row r="1590" spans="9:9" x14ac:dyDescent="0.25">
      <c r="I1590" s="10"/>
    </row>
    <row r="1591" spans="9:9" x14ac:dyDescent="0.25">
      <c r="I1591" s="10"/>
    </row>
    <row r="1592" spans="9:9" x14ac:dyDescent="0.25">
      <c r="I1592" s="10"/>
    </row>
    <row r="1593" spans="9:9" x14ac:dyDescent="0.25">
      <c r="I1593" s="10"/>
    </row>
    <row r="1594" spans="9:9" x14ac:dyDescent="0.25">
      <c r="I1594" s="10"/>
    </row>
    <row r="1595" spans="9:9" x14ac:dyDescent="0.25">
      <c r="I1595" s="10"/>
    </row>
    <row r="1596" spans="9:9" x14ac:dyDescent="0.25">
      <c r="I1596" s="10"/>
    </row>
    <row r="1597" spans="9:9" x14ac:dyDescent="0.25">
      <c r="I1597" s="10"/>
    </row>
    <row r="1598" spans="9:9" x14ac:dyDescent="0.25">
      <c r="I1598" s="10"/>
    </row>
    <row r="1599" spans="9:9" x14ac:dyDescent="0.25">
      <c r="I1599" s="10"/>
    </row>
    <row r="1600" spans="9:9" x14ac:dyDescent="0.25">
      <c r="I1600" s="10"/>
    </row>
    <row r="1601" spans="9:9" x14ac:dyDescent="0.25">
      <c r="I1601" s="10"/>
    </row>
    <row r="1602" spans="9:9" x14ac:dyDescent="0.25">
      <c r="I1602" s="10"/>
    </row>
    <row r="1603" spans="9:9" x14ac:dyDescent="0.25">
      <c r="I1603" s="10"/>
    </row>
    <row r="1604" spans="9:9" x14ac:dyDescent="0.25">
      <c r="I1604" s="10"/>
    </row>
    <row r="1605" spans="9:9" x14ac:dyDescent="0.25">
      <c r="I1605" s="10"/>
    </row>
    <row r="1606" spans="9:9" x14ac:dyDescent="0.25">
      <c r="I1606" s="10"/>
    </row>
    <row r="1607" spans="9:9" x14ac:dyDescent="0.25">
      <c r="I1607" s="10"/>
    </row>
    <row r="1608" spans="9:9" x14ac:dyDescent="0.25">
      <c r="I1608" s="10"/>
    </row>
    <row r="1609" spans="9:9" x14ac:dyDescent="0.25">
      <c r="I1609" s="10"/>
    </row>
    <row r="1610" spans="9:9" x14ac:dyDescent="0.25">
      <c r="I1610" s="10"/>
    </row>
    <row r="1611" spans="9:9" x14ac:dyDescent="0.25">
      <c r="I1611" s="10"/>
    </row>
    <row r="1612" spans="9:9" x14ac:dyDescent="0.25">
      <c r="I1612" s="10"/>
    </row>
    <row r="1613" spans="9:9" x14ac:dyDescent="0.25">
      <c r="I1613" s="10"/>
    </row>
    <row r="1614" spans="9:9" x14ac:dyDescent="0.25">
      <c r="I1614" s="10"/>
    </row>
    <row r="1615" spans="9:9" x14ac:dyDescent="0.25">
      <c r="I1615" s="10"/>
    </row>
    <row r="1616" spans="9:9" x14ac:dyDescent="0.25">
      <c r="I1616" s="10"/>
    </row>
    <row r="1617" spans="9:9" x14ac:dyDescent="0.25">
      <c r="I1617" s="10"/>
    </row>
    <row r="1618" spans="9:9" x14ac:dyDescent="0.25">
      <c r="I1618" s="10"/>
    </row>
    <row r="1619" spans="9:9" x14ac:dyDescent="0.25">
      <c r="I1619" s="10"/>
    </row>
    <row r="1620" spans="9:9" x14ac:dyDescent="0.25">
      <c r="I1620" s="10"/>
    </row>
    <row r="1621" spans="9:9" x14ac:dyDescent="0.25">
      <c r="I1621" s="10"/>
    </row>
    <row r="1622" spans="9:9" x14ac:dyDescent="0.25">
      <c r="I1622" s="10"/>
    </row>
    <row r="1623" spans="9:9" x14ac:dyDescent="0.25">
      <c r="I1623" s="10"/>
    </row>
    <row r="1624" spans="9:9" x14ac:dyDescent="0.25">
      <c r="I1624" s="10"/>
    </row>
    <row r="1625" spans="9:9" x14ac:dyDescent="0.25">
      <c r="I1625" s="10"/>
    </row>
    <row r="1626" spans="9:9" x14ac:dyDescent="0.25">
      <c r="I1626" s="10"/>
    </row>
    <row r="1627" spans="9:9" x14ac:dyDescent="0.25">
      <c r="I1627" s="10"/>
    </row>
    <row r="1628" spans="9:9" x14ac:dyDescent="0.25">
      <c r="I1628" s="10"/>
    </row>
    <row r="1629" spans="9:9" x14ac:dyDescent="0.25">
      <c r="I1629" s="10"/>
    </row>
    <row r="1630" spans="9:9" x14ac:dyDescent="0.25">
      <c r="I1630" s="10"/>
    </row>
    <row r="1631" spans="9:9" x14ac:dyDescent="0.25">
      <c r="I1631" s="10"/>
    </row>
    <row r="1632" spans="9:9" x14ac:dyDescent="0.25">
      <c r="I1632" s="10"/>
    </row>
    <row r="1633" spans="9:9" x14ac:dyDescent="0.25">
      <c r="I1633" s="10"/>
    </row>
    <row r="1634" spans="9:9" x14ac:dyDescent="0.25">
      <c r="I1634" s="10"/>
    </row>
    <row r="1635" spans="9:9" x14ac:dyDescent="0.25">
      <c r="I1635" s="10"/>
    </row>
    <row r="1636" spans="9:9" x14ac:dyDescent="0.25">
      <c r="I1636" s="10"/>
    </row>
    <row r="1637" spans="9:9" x14ac:dyDescent="0.25">
      <c r="I1637" s="10"/>
    </row>
    <row r="1638" spans="9:9" x14ac:dyDescent="0.25">
      <c r="I1638" s="10"/>
    </row>
    <row r="1639" spans="9:9" x14ac:dyDescent="0.25">
      <c r="I1639" s="10"/>
    </row>
    <row r="1640" spans="9:9" x14ac:dyDescent="0.25">
      <c r="I1640" s="10"/>
    </row>
    <row r="1641" spans="9:9" x14ac:dyDescent="0.25">
      <c r="I1641" s="10"/>
    </row>
    <row r="1642" spans="9:9" x14ac:dyDescent="0.25">
      <c r="I1642" s="10"/>
    </row>
    <row r="1643" spans="9:9" x14ac:dyDescent="0.25">
      <c r="I1643" s="10"/>
    </row>
    <row r="1644" spans="9:9" x14ac:dyDescent="0.25">
      <c r="I1644" s="10"/>
    </row>
    <row r="1645" spans="9:9" x14ac:dyDescent="0.25">
      <c r="I1645" s="10"/>
    </row>
    <row r="1646" spans="9:9" x14ac:dyDescent="0.25">
      <c r="I1646" s="10"/>
    </row>
    <row r="1647" spans="9:9" x14ac:dyDescent="0.25">
      <c r="I1647" s="10"/>
    </row>
    <row r="1648" spans="9:9" x14ac:dyDescent="0.25">
      <c r="I1648" s="10"/>
    </row>
    <row r="1649" spans="9:9" x14ac:dyDescent="0.25">
      <c r="I1649" s="10"/>
    </row>
    <row r="1650" spans="9:9" x14ac:dyDescent="0.25">
      <c r="I1650" s="10"/>
    </row>
    <row r="1651" spans="9:9" x14ac:dyDescent="0.25">
      <c r="I1651" s="10"/>
    </row>
    <row r="1652" spans="9:9" x14ac:dyDescent="0.25">
      <c r="I1652" s="10"/>
    </row>
    <row r="1653" spans="9:9" x14ac:dyDescent="0.25">
      <c r="I1653" s="10"/>
    </row>
    <row r="1654" spans="9:9" x14ac:dyDescent="0.25">
      <c r="I1654" s="10"/>
    </row>
    <row r="1655" spans="9:9" x14ac:dyDescent="0.25">
      <c r="I1655" s="10"/>
    </row>
    <row r="1656" spans="9:9" x14ac:dyDescent="0.25">
      <c r="I1656" s="10"/>
    </row>
    <row r="1657" spans="9:9" x14ac:dyDescent="0.25">
      <c r="I1657" s="10"/>
    </row>
    <row r="1658" spans="9:9" x14ac:dyDescent="0.25">
      <c r="I1658" s="10"/>
    </row>
    <row r="1659" spans="9:9" x14ac:dyDescent="0.25">
      <c r="I1659" s="10"/>
    </row>
    <row r="1660" spans="9:9" x14ac:dyDescent="0.25">
      <c r="I1660" s="10"/>
    </row>
    <row r="1661" spans="9:9" x14ac:dyDescent="0.25">
      <c r="I1661" s="10"/>
    </row>
    <row r="1662" spans="9:9" x14ac:dyDescent="0.25">
      <c r="I1662" s="10"/>
    </row>
    <row r="1663" spans="9:9" x14ac:dyDescent="0.25">
      <c r="I1663" s="10"/>
    </row>
    <row r="1664" spans="9:9" x14ac:dyDescent="0.25">
      <c r="I1664" s="10"/>
    </row>
    <row r="1665" spans="9:9" x14ac:dyDescent="0.25">
      <c r="I1665" s="10"/>
    </row>
    <row r="1666" spans="9:9" x14ac:dyDescent="0.25">
      <c r="I1666" s="10"/>
    </row>
    <row r="1667" spans="9:9" x14ac:dyDescent="0.25">
      <c r="I1667" s="10"/>
    </row>
    <row r="1668" spans="9:9" x14ac:dyDescent="0.25">
      <c r="I1668" s="10"/>
    </row>
    <row r="1669" spans="9:9" x14ac:dyDescent="0.25">
      <c r="I1669" s="10"/>
    </row>
    <row r="1670" spans="9:9" x14ac:dyDescent="0.25">
      <c r="I1670" s="10"/>
    </row>
    <row r="1671" spans="9:9" x14ac:dyDescent="0.25">
      <c r="I1671" s="10"/>
    </row>
    <row r="1672" spans="9:9" x14ac:dyDescent="0.25">
      <c r="I1672" s="10"/>
    </row>
    <row r="1673" spans="9:9" x14ac:dyDescent="0.25">
      <c r="I1673" s="10"/>
    </row>
    <row r="1674" spans="9:9" x14ac:dyDescent="0.25">
      <c r="I1674" s="10"/>
    </row>
    <row r="1675" spans="9:9" x14ac:dyDescent="0.25">
      <c r="I1675" s="10"/>
    </row>
    <row r="1676" spans="9:9" x14ac:dyDescent="0.25">
      <c r="I1676" s="10"/>
    </row>
    <row r="1677" spans="9:9" x14ac:dyDescent="0.25">
      <c r="I1677" s="10"/>
    </row>
    <row r="1678" spans="9:9" x14ac:dyDescent="0.25">
      <c r="I1678" s="10"/>
    </row>
    <row r="1679" spans="9:9" x14ac:dyDescent="0.25">
      <c r="I1679" s="10"/>
    </row>
    <row r="1680" spans="9:9" x14ac:dyDescent="0.25">
      <c r="I1680" s="10"/>
    </row>
    <row r="1681" spans="9:9" x14ac:dyDescent="0.25">
      <c r="I1681" s="10"/>
    </row>
    <row r="1682" spans="9:9" x14ac:dyDescent="0.25">
      <c r="I1682" s="10"/>
    </row>
    <row r="1683" spans="9:9" x14ac:dyDescent="0.25">
      <c r="I1683" s="10"/>
    </row>
    <row r="1684" spans="9:9" x14ac:dyDescent="0.25">
      <c r="I1684" s="10"/>
    </row>
    <row r="1685" spans="9:9" x14ac:dyDescent="0.25">
      <c r="I1685" s="10"/>
    </row>
    <row r="1686" spans="9:9" x14ac:dyDescent="0.25">
      <c r="I1686" s="10"/>
    </row>
    <row r="1687" spans="9:9" x14ac:dyDescent="0.25">
      <c r="I1687" s="10"/>
    </row>
    <row r="1688" spans="9:9" x14ac:dyDescent="0.25">
      <c r="I1688" s="10"/>
    </row>
    <row r="1689" spans="9:9" x14ac:dyDescent="0.25">
      <c r="I1689" s="10"/>
    </row>
    <row r="1690" spans="9:9" x14ac:dyDescent="0.25">
      <c r="I1690" s="10"/>
    </row>
    <row r="1691" spans="9:9" x14ac:dyDescent="0.25">
      <c r="I1691" s="10"/>
    </row>
    <row r="1692" spans="9:9" x14ac:dyDescent="0.25">
      <c r="I1692" s="10"/>
    </row>
    <row r="1693" spans="9:9" x14ac:dyDescent="0.25">
      <c r="I1693" s="10"/>
    </row>
    <row r="1694" spans="9:9" x14ac:dyDescent="0.25">
      <c r="I1694" s="10"/>
    </row>
    <row r="1695" spans="9:9" x14ac:dyDescent="0.25">
      <c r="I1695" s="10"/>
    </row>
    <row r="1696" spans="9:9" x14ac:dyDescent="0.25">
      <c r="I1696" s="10"/>
    </row>
    <row r="1697" spans="9:9" x14ac:dyDescent="0.25">
      <c r="I1697" s="10"/>
    </row>
    <row r="1698" spans="9:9" x14ac:dyDescent="0.25">
      <c r="I1698" s="10"/>
    </row>
    <row r="1699" spans="9:9" x14ac:dyDescent="0.25">
      <c r="I1699" s="10"/>
    </row>
    <row r="1700" spans="9:9" x14ac:dyDescent="0.25">
      <c r="I1700" s="10"/>
    </row>
    <row r="1701" spans="9:9" x14ac:dyDescent="0.25">
      <c r="I1701" s="10"/>
    </row>
    <row r="1702" spans="9:9" x14ac:dyDescent="0.25">
      <c r="I1702" s="10"/>
    </row>
    <row r="1703" spans="9:9" x14ac:dyDescent="0.25">
      <c r="I1703" s="10"/>
    </row>
    <row r="1704" spans="9:9" x14ac:dyDescent="0.25">
      <c r="I1704" s="10"/>
    </row>
    <row r="1705" spans="9:9" x14ac:dyDescent="0.25">
      <c r="I1705" s="10"/>
    </row>
    <row r="1706" spans="9:9" x14ac:dyDescent="0.25">
      <c r="I1706" s="10"/>
    </row>
    <row r="1707" spans="9:9" x14ac:dyDescent="0.25">
      <c r="I1707" s="10"/>
    </row>
    <row r="1708" spans="9:9" x14ac:dyDescent="0.25">
      <c r="I1708" s="10"/>
    </row>
    <row r="1709" spans="9:9" x14ac:dyDescent="0.25">
      <c r="I1709" s="10"/>
    </row>
    <row r="1710" spans="9:9" x14ac:dyDescent="0.25">
      <c r="I1710" s="10"/>
    </row>
    <row r="1711" spans="9:9" x14ac:dyDescent="0.25">
      <c r="I1711" s="10"/>
    </row>
    <row r="1712" spans="9:9" x14ac:dyDescent="0.25">
      <c r="I1712" s="10"/>
    </row>
    <row r="1713" spans="9:9" x14ac:dyDescent="0.25">
      <c r="I1713" s="10"/>
    </row>
    <row r="1714" spans="9:9" x14ac:dyDescent="0.25">
      <c r="I1714" s="10"/>
    </row>
    <row r="1715" spans="9:9" x14ac:dyDescent="0.25">
      <c r="I1715" s="10"/>
    </row>
    <row r="1716" spans="9:9" x14ac:dyDescent="0.25">
      <c r="I1716" s="10"/>
    </row>
    <row r="1717" spans="9:9" x14ac:dyDescent="0.25">
      <c r="I1717" s="10"/>
    </row>
    <row r="1718" spans="9:9" x14ac:dyDescent="0.25">
      <c r="I1718" s="10"/>
    </row>
    <row r="1719" spans="9:9" x14ac:dyDescent="0.25">
      <c r="I1719" s="10"/>
    </row>
    <row r="1720" spans="9:9" x14ac:dyDescent="0.25">
      <c r="I1720" s="10"/>
    </row>
    <row r="1721" spans="9:9" x14ac:dyDescent="0.25">
      <c r="I1721" s="10"/>
    </row>
    <row r="1722" spans="9:9" x14ac:dyDescent="0.25">
      <c r="I1722" s="10"/>
    </row>
    <row r="1723" spans="9:9" x14ac:dyDescent="0.25">
      <c r="I1723" s="10"/>
    </row>
    <row r="1724" spans="9:9" x14ac:dyDescent="0.25">
      <c r="I1724" s="10"/>
    </row>
    <row r="1725" spans="9:9" x14ac:dyDescent="0.25">
      <c r="I1725" s="10"/>
    </row>
    <row r="1726" spans="9:9" x14ac:dyDescent="0.25">
      <c r="I1726" s="10"/>
    </row>
    <row r="1727" spans="9:9" x14ac:dyDescent="0.25">
      <c r="I1727" s="10"/>
    </row>
    <row r="1728" spans="9:9" x14ac:dyDescent="0.25">
      <c r="I1728" s="10"/>
    </row>
    <row r="1729" spans="9:9" x14ac:dyDescent="0.25">
      <c r="I1729" s="10"/>
    </row>
    <row r="1730" spans="9:9" x14ac:dyDescent="0.25">
      <c r="I1730" s="10"/>
    </row>
    <row r="1731" spans="9:9" x14ac:dyDescent="0.25">
      <c r="I1731" s="10"/>
    </row>
    <row r="1732" spans="9:9" x14ac:dyDescent="0.25">
      <c r="I1732" s="10"/>
    </row>
    <row r="1733" spans="9:9" x14ac:dyDescent="0.25">
      <c r="I1733" s="10"/>
    </row>
    <row r="1734" spans="9:9" x14ac:dyDescent="0.25">
      <c r="I1734" s="10"/>
    </row>
    <row r="1735" spans="9:9" x14ac:dyDescent="0.25">
      <c r="I1735" s="10"/>
    </row>
    <row r="1736" spans="9:9" x14ac:dyDescent="0.25">
      <c r="I1736" s="10"/>
    </row>
    <row r="1737" spans="9:9" x14ac:dyDescent="0.25">
      <c r="I1737" s="10"/>
    </row>
    <row r="1738" spans="9:9" x14ac:dyDescent="0.25">
      <c r="I1738" s="10"/>
    </row>
    <row r="1739" spans="9:9" x14ac:dyDescent="0.25">
      <c r="I1739" s="10"/>
    </row>
    <row r="1740" spans="9:9" x14ac:dyDescent="0.25">
      <c r="I1740" s="10"/>
    </row>
    <row r="1741" spans="9:9" x14ac:dyDescent="0.25">
      <c r="I1741" s="10"/>
    </row>
    <row r="1742" spans="9:9" x14ac:dyDescent="0.25">
      <c r="I1742" s="10"/>
    </row>
    <row r="1743" spans="9:9" x14ac:dyDescent="0.25">
      <c r="I1743" s="10"/>
    </row>
    <row r="1744" spans="9:9" x14ac:dyDescent="0.25">
      <c r="I1744" s="10"/>
    </row>
    <row r="1745" spans="9:9" x14ac:dyDescent="0.25">
      <c r="I1745" s="10"/>
    </row>
    <row r="1746" spans="9:9" x14ac:dyDescent="0.25">
      <c r="I1746" s="10"/>
    </row>
    <row r="1747" spans="9:9" x14ac:dyDescent="0.25">
      <c r="I1747" s="10"/>
    </row>
    <row r="1748" spans="9:9" x14ac:dyDescent="0.25">
      <c r="I1748" s="10"/>
    </row>
    <row r="1749" spans="9:9" x14ac:dyDescent="0.25">
      <c r="I1749" s="10"/>
    </row>
    <row r="1750" spans="9:9" x14ac:dyDescent="0.25">
      <c r="I1750" s="10"/>
    </row>
    <row r="1751" spans="9:9" x14ac:dyDescent="0.25">
      <c r="I1751" s="10"/>
    </row>
    <row r="1752" spans="9:9" x14ac:dyDescent="0.25">
      <c r="I1752" s="10"/>
    </row>
    <row r="1753" spans="9:9" x14ac:dyDescent="0.25">
      <c r="I1753" s="10"/>
    </row>
    <row r="1754" spans="9:9" x14ac:dyDescent="0.25">
      <c r="I1754" s="10"/>
    </row>
    <row r="1755" spans="9:9" x14ac:dyDescent="0.25">
      <c r="I1755" s="10"/>
    </row>
    <row r="1756" spans="9:9" x14ac:dyDescent="0.25">
      <c r="I1756" s="10"/>
    </row>
    <row r="1757" spans="9:9" x14ac:dyDescent="0.25">
      <c r="I1757" s="10"/>
    </row>
    <row r="1758" spans="9:9" x14ac:dyDescent="0.25">
      <c r="I1758" s="10"/>
    </row>
    <row r="1759" spans="9:9" x14ac:dyDescent="0.25">
      <c r="I1759" s="10"/>
    </row>
    <row r="1760" spans="9:9" x14ac:dyDescent="0.25">
      <c r="I1760" s="10"/>
    </row>
    <row r="1761" spans="9:9" x14ac:dyDescent="0.25">
      <c r="I1761" s="10"/>
    </row>
    <row r="1762" spans="9:9" x14ac:dyDescent="0.25">
      <c r="I1762" s="10"/>
    </row>
    <row r="1763" spans="9:9" x14ac:dyDescent="0.25">
      <c r="I1763" s="10"/>
    </row>
    <row r="1764" spans="9:9" x14ac:dyDescent="0.25">
      <c r="I1764" s="10"/>
    </row>
    <row r="1765" spans="9:9" x14ac:dyDescent="0.25">
      <c r="I1765" s="10"/>
    </row>
    <row r="1766" spans="9:9" x14ac:dyDescent="0.25">
      <c r="I1766" s="10"/>
    </row>
    <row r="1767" spans="9:9" x14ac:dyDescent="0.25">
      <c r="I1767" s="10"/>
    </row>
    <row r="1768" spans="9:9" x14ac:dyDescent="0.25">
      <c r="I1768" s="10"/>
    </row>
    <row r="1769" spans="9:9" x14ac:dyDescent="0.25">
      <c r="I1769" s="10"/>
    </row>
    <row r="1770" spans="9:9" x14ac:dyDescent="0.25">
      <c r="I1770" s="10"/>
    </row>
    <row r="1771" spans="9:9" x14ac:dyDescent="0.25">
      <c r="I1771" s="10"/>
    </row>
    <row r="1772" spans="9:9" x14ac:dyDescent="0.25">
      <c r="I1772" s="10"/>
    </row>
    <row r="1773" spans="9:9" x14ac:dyDescent="0.25">
      <c r="I1773" s="10"/>
    </row>
    <row r="1774" spans="9:9" x14ac:dyDescent="0.25">
      <c r="I1774" s="10"/>
    </row>
    <row r="1775" spans="9:9" x14ac:dyDescent="0.25">
      <c r="I1775" s="10"/>
    </row>
    <row r="1776" spans="9:9" x14ac:dyDescent="0.25">
      <c r="I1776" s="10"/>
    </row>
    <row r="1777" spans="9:9" x14ac:dyDescent="0.25">
      <c r="I1777" s="10"/>
    </row>
    <row r="1778" spans="9:9" x14ac:dyDescent="0.25">
      <c r="I1778" s="10"/>
    </row>
    <row r="1779" spans="9:9" x14ac:dyDescent="0.25">
      <c r="I1779" s="10"/>
    </row>
    <row r="1780" spans="9:9" x14ac:dyDescent="0.25">
      <c r="I1780" s="10"/>
    </row>
    <row r="1781" spans="9:9" x14ac:dyDescent="0.25">
      <c r="I1781" s="10"/>
    </row>
    <row r="1782" spans="9:9" x14ac:dyDescent="0.25">
      <c r="I1782" s="10"/>
    </row>
    <row r="1783" spans="9:9" x14ac:dyDescent="0.25">
      <c r="I1783" s="10"/>
    </row>
    <row r="1784" spans="9:9" x14ac:dyDescent="0.25">
      <c r="I1784" s="10"/>
    </row>
    <row r="1785" spans="9:9" x14ac:dyDescent="0.25">
      <c r="I1785" s="10"/>
    </row>
    <row r="1786" spans="9:9" x14ac:dyDescent="0.25">
      <c r="I1786" s="10"/>
    </row>
    <row r="1787" spans="9:9" x14ac:dyDescent="0.25">
      <c r="I1787" s="10"/>
    </row>
    <row r="1788" spans="9:9" x14ac:dyDescent="0.25">
      <c r="I1788" s="10"/>
    </row>
    <row r="1789" spans="9:9" x14ac:dyDescent="0.25">
      <c r="I1789" s="10"/>
    </row>
  </sheetData>
  <mergeCells count="2">
    <mergeCell ref="B3:C3"/>
    <mergeCell ref="D3:E3"/>
  </mergeCells>
  <pageMargins left="0.7" right="0.7" top="0.75" bottom="0.75" header="0.3" footer="0.3"/>
  <pageSetup scale="5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A163E1-6668-46D4-AC78-4DB69A119DE5}">
  <sheetPr codeName="Sheet4">
    <tabColor theme="7"/>
  </sheetPr>
  <dimension ref="A1:IV85"/>
  <sheetViews>
    <sheetView showGridLines="0" zoomScale="80" zoomScaleNormal="80" workbookViewId="0">
      <pane ySplit="4" topLeftCell="A65" activePane="bottomLeft" state="frozen"/>
      <selection activeCell="D13" sqref="D13"/>
      <selection pane="bottomLeft" activeCell="C60" sqref="C60"/>
    </sheetView>
  </sheetViews>
  <sheetFormatPr defaultColWidth="9.140625" defaultRowHeight="15" x14ac:dyDescent="0.25"/>
  <cols>
    <col min="1" max="1" width="69" bestFit="1" customWidth="1"/>
    <col min="2" max="2" width="15.5703125" customWidth="1"/>
    <col min="3" max="3" width="15.140625" bestFit="1" customWidth="1"/>
    <col min="4" max="4" width="13.140625" customWidth="1"/>
    <col min="5" max="5" width="14.42578125" customWidth="1"/>
    <col min="6" max="6" width="19" hidden="1" customWidth="1"/>
    <col min="7" max="7" width="13.140625" hidden="1" customWidth="1"/>
    <col min="8" max="8" width="19" hidden="1" customWidth="1"/>
    <col min="9" max="12" width="13.140625" hidden="1" customWidth="1"/>
    <col min="13" max="13" width="12.85546875" hidden="1" customWidth="1"/>
    <col min="14" max="14" width="14.85546875" bestFit="1" customWidth="1"/>
    <col min="15" max="16" width="12.85546875" bestFit="1" customWidth="1"/>
    <col min="17" max="17" width="10.7109375" customWidth="1"/>
    <col min="18" max="18" width="18.28515625" bestFit="1" customWidth="1"/>
  </cols>
  <sheetData>
    <row r="1" spans="1:256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x14ac:dyDescent="0.25">
      <c r="A2" s="2" t="s">
        <v>97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2"/>
      <c r="P2" s="2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x14ac:dyDescent="0.25">
      <c r="A3" s="2" t="s">
        <v>1</v>
      </c>
      <c r="B3" s="5"/>
      <c r="C3" s="5"/>
      <c r="D3" s="5"/>
      <c r="E3" s="5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  <c r="GO3" s="3"/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x14ac:dyDescent="0.25">
      <c r="A4" s="130" t="s">
        <v>2</v>
      </c>
      <c r="B4" s="131" t="s">
        <v>3</v>
      </c>
      <c r="C4" s="131" t="s">
        <v>4</v>
      </c>
      <c r="D4" s="131" t="s">
        <v>5</v>
      </c>
      <c r="E4" s="131" t="s">
        <v>6</v>
      </c>
      <c r="F4" s="131" t="s">
        <v>7</v>
      </c>
      <c r="G4" s="131" t="s">
        <v>8</v>
      </c>
      <c r="H4" s="131" t="s">
        <v>9</v>
      </c>
      <c r="I4" s="131" t="s">
        <v>10</v>
      </c>
      <c r="J4" s="131" t="s">
        <v>11</v>
      </c>
      <c r="K4" s="131" t="s">
        <v>12</v>
      </c>
      <c r="L4" s="131" t="s">
        <v>13</v>
      </c>
      <c r="M4" s="131" t="s">
        <v>14</v>
      </c>
      <c r="N4" s="131" t="s">
        <v>15</v>
      </c>
      <c r="O4" s="2"/>
      <c r="P4" s="2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x14ac:dyDescent="0.25">
      <c r="A5" s="132"/>
      <c r="B5" s="133"/>
      <c r="C5" s="133"/>
      <c r="D5" s="133"/>
      <c r="E5" s="133"/>
      <c r="F5" s="133"/>
      <c r="G5" s="133"/>
      <c r="H5" s="133"/>
      <c r="I5" s="133"/>
      <c r="J5" s="133"/>
      <c r="K5" s="133"/>
      <c r="L5" s="133"/>
      <c r="M5" s="133"/>
      <c r="N5" s="133"/>
      <c r="O5" s="2"/>
      <c r="P5" s="2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x14ac:dyDescent="0.25">
      <c r="A6" s="134" t="s">
        <v>16</v>
      </c>
      <c r="B6" s="123">
        <v>46128354703.629997</v>
      </c>
      <c r="C6" s="123">
        <v>31895877334.98</v>
      </c>
      <c r="D6" s="123">
        <v>32515154012.710003</v>
      </c>
      <c r="E6" s="123">
        <v>66388033765.390007</v>
      </c>
      <c r="F6" s="123">
        <v>0</v>
      </c>
      <c r="G6" s="123">
        <v>0</v>
      </c>
      <c r="H6" s="123">
        <v>0</v>
      </c>
      <c r="I6" s="123">
        <v>0</v>
      </c>
      <c r="J6" s="123">
        <v>0</v>
      </c>
      <c r="K6" s="123">
        <v>0</v>
      </c>
      <c r="L6" s="123">
        <v>0</v>
      </c>
      <c r="M6" s="123">
        <v>0</v>
      </c>
      <c r="N6" s="123">
        <f>SUM(B6:M6)</f>
        <v>176927419816.71002</v>
      </c>
      <c r="O6" s="6"/>
      <c r="P6" s="5"/>
      <c r="Q6" s="7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x14ac:dyDescent="0.25">
      <c r="A7" s="134" t="s">
        <v>17</v>
      </c>
      <c r="B7" s="123">
        <v>14639162633.589998</v>
      </c>
      <c r="C7" s="123">
        <v>13156182859.059999</v>
      </c>
      <c r="D7" s="123">
        <v>12944533021.43</v>
      </c>
      <c r="E7" s="123">
        <v>13321781668.73</v>
      </c>
      <c r="F7" s="123">
        <v>0</v>
      </c>
      <c r="G7" s="123">
        <v>0</v>
      </c>
      <c r="H7" s="123">
        <v>0</v>
      </c>
      <c r="I7" s="123">
        <v>0</v>
      </c>
      <c r="J7" s="123">
        <v>0</v>
      </c>
      <c r="K7" s="123">
        <v>0</v>
      </c>
      <c r="L7" s="123">
        <v>0</v>
      </c>
      <c r="M7" s="123">
        <v>0</v>
      </c>
      <c r="N7" s="123">
        <f t="shared" ref="N7:N37" si="0">SUM(B7:M7)</f>
        <v>54061660182.809998</v>
      </c>
      <c r="O7" s="6"/>
      <c r="P7" s="5"/>
      <c r="Q7" s="7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  <c r="GO7" s="3"/>
      <c r="GP7" s="3"/>
      <c r="GQ7" s="3"/>
      <c r="GR7" s="3"/>
      <c r="GS7" s="3"/>
      <c r="GT7" s="3"/>
      <c r="GU7" s="3"/>
      <c r="GV7" s="3"/>
      <c r="GW7" s="3"/>
      <c r="GX7" s="3"/>
      <c r="GY7" s="3"/>
      <c r="GZ7" s="3"/>
      <c r="HA7" s="3"/>
      <c r="HB7" s="3"/>
      <c r="HC7" s="3"/>
      <c r="HD7" s="3"/>
      <c r="HE7" s="3"/>
      <c r="HF7" s="3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x14ac:dyDescent="0.25">
      <c r="A8" s="134" t="s">
        <v>18</v>
      </c>
      <c r="B8" s="123">
        <v>104571209.48</v>
      </c>
      <c r="C8" s="123">
        <v>639156621.47000003</v>
      </c>
      <c r="D8" s="123">
        <v>2374382461.5300002</v>
      </c>
      <c r="E8" s="123">
        <v>345205180.31</v>
      </c>
      <c r="F8" s="123">
        <v>0</v>
      </c>
      <c r="G8" s="123">
        <v>0</v>
      </c>
      <c r="H8" s="123">
        <v>0</v>
      </c>
      <c r="I8" s="123">
        <v>0</v>
      </c>
      <c r="J8" s="123">
        <v>0</v>
      </c>
      <c r="K8" s="123">
        <v>0</v>
      </c>
      <c r="L8" s="123">
        <v>0</v>
      </c>
      <c r="M8" s="123">
        <v>0</v>
      </c>
      <c r="N8" s="123">
        <f t="shared" si="0"/>
        <v>3463315472.7900004</v>
      </c>
      <c r="O8" s="6"/>
      <c r="P8" s="5"/>
      <c r="Q8" s="7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  <c r="HH8" s="3"/>
      <c r="HI8" s="3"/>
      <c r="HJ8" s="3"/>
      <c r="HK8" s="3"/>
      <c r="HL8" s="3"/>
      <c r="HM8" s="3"/>
      <c r="HN8" s="3"/>
      <c r="HO8" s="3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x14ac:dyDescent="0.25">
      <c r="A9" s="134" t="s">
        <v>19</v>
      </c>
      <c r="B9" s="123">
        <v>12126752858.759998</v>
      </c>
      <c r="C9" s="123">
        <v>10572778484.9</v>
      </c>
      <c r="D9" s="123">
        <v>8879513160.9800014</v>
      </c>
      <c r="E9" s="123">
        <v>11033967934.360001</v>
      </c>
      <c r="F9" s="123">
        <v>0</v>
      </c>
      <c r="G9" s="123">
        <v>0</v>
      </c>
      <c r="H9" s="123">
        <v>0</v>
      </c>
      <c r="I9" s="123">
        <v>0</v>
      </c>
      <c r="J9" s="123">
        <v>0</v>
      </c>
      <c r="K9" s="123">
        <v>0</v>
      </c>
      <c r="L9" s="123">
        <v>0</v>
      </c>
      <c r="M9" s="123">
        <v>0</v>
      </c>
      <c r="N9" s="123">
        <f t="shared" si="0"/>
        <v>42613012439</v>
      </c>
      <c r="O9" s="6"/>
      <c r="P9" s="5"/>
      <c r="Q9" s="7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  <c r="GO9" s="3"/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  <c r="HH9" s="3"/>
      <c r="HI9" s="3"/>
      <c r="HJ9" s="3"/>
      <c r="HK9" s="3"/>
      <c r="HL9" s="3"/>
      <c r="HM9" s="3"/>
      <c r="HN9" s="3"/>
      <c r="HO9" s="3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x14ac:dyDescent="0.25">
      <c r="A10" s="134" t="s">
        <v>20</v>
      </c>
      <c r="B10" s="123">
        <v>978637067.41999996</v>
      </c>
      <c r="C10" s="123">
        <v>845857818.71000004</v>
      </c>
      <c r="D10" s="123">
        <v>667348578.80999994</v>
      </c>
      <c r="E10" s="123">
        <v>784479948.54999995</v>
      </c>
      <c r="F10" s="123">
        <v>0</v>
      </c>
      <c r="G10" s="123">
        <v>0</v>
      </c>
      <c r="H10" s="123">
        <v>0</v>
      </c>
      <c r="I10" s="123">
        <v>0</v>
      </c>
      <c r="J10" s="123">
        <v>0</v>
      </c>
      <c r="K10" s="123">
        <v>0</v>
      </c>
      <c r="L10" s="123">
        <v>0</v>
      </c>
      <c r="M10" s="123">
        <v>0</v>
      </c>
      <c r="N10" s="123">
        <f t="shared" si="0"/>
        <v>3276323413.4899998</v>
      </c>
      <c r="O10" s="6"/>
      <c r="P10" s="5"/>
      <c r="Q10" s="7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  <c r="GO10" s="3"/>
      <c r="GP10" s="3"/>
      <c r="GQ10" s="3"/>
      <c r="GR10" s="3"/>
      <c r="GS10" s="3"/>
      <c r="GT10" s="3"/>
      <c r="GU10" s="3"/>
      <c r="GV10" s="3"/>
      <c r="GW10" s="3"/>
      <c r="GX10" s="3"/>
      <c r="GY10" s="3"/>
      <c r="GZ10" s="3"/>
      <c r="HA10" s="3"/>
      <c r="HB10" s="3"/>
      <c r="HC10" s="3"/>
      <c r="HD10" s="3"/>
      <c r="HE10" s="3"/>
      <c r="HF10" s="3"/>
      <c r="HG10" s="3"/>
      <c r="HH10" s="3"/>
      <c r="HI10" s="3"/>
      <c r="HJ10" s="3"/>
      <c r="HK10" s="3"/>
      <c r="HL10" s="3"/>
      <c r="HM10" s="3"/>
      <c r="HN10" s="3"/>
      <c r="HO10" s="3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x14ac:dyDescent="0.25">
      <c r="A11" s="134" t="s">
        <v>21</v>
      </c>
      <c r="B11" s="123">
        <v>130494947.11</v>
      </c>
      <c r="C11" s="123">
        <v>55826781.689999998</v>
      </c>
      <c r="D11" s="123">
        <v>32098418.100000001</v>
      </c>
      <c r="E11" s="123">
        <v>71598260.290000007</v>
      </c>
      <c r="F11" s="123">
        <v>0</v>
      </c>
      <c r="G11" s="123">
        <v>0</v>
      </c>
      <c r="H11" s="123">
        <v>0</v>
      </c>
      <c r="I11" s="123">
        <v>0</v>
      </c>
      <c r="J11" s="123">
        <v>0</v>
      </c>
      <c r="K11" s="123">
        <v>0</v>
      </c>
      <c r="L11" s="123">
        <v>0</v>
      </c>
      <c r="M11" s="123">
        <v>0</v>
      </c>
      <c r="N11" s="123">
        <f t="shared" si="0"/>
        <v>290018407.19</v>
      </c>
      <c r="O11" s="6"/>
      <c r="P11" s="5"/>
      <c r="Q11" s="7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  <c r="GO11" s="3"/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x14ac:dyDescent="0.25">
      <c r="A12" s="134" t="s">
        <v>22</v>
      </c>
      <c r="B12" s="123">
        <v>114888651.19000001</v>
      </c>
      <c r="C12" s="123">
        <v>98427043.180000007</v>
      </c>
      <c r="D12" s="123">
        <v>100822205.06</v>
      </c>
      <c r="E12" s="123">
        <v>110859495.65000001</v>
      </c>
      <c r="F12" s="123">
        <v>0</v>
      </c>
      <c r="G12" s="123">
        <v>0</v>
      </c>
      <c r="H12" s="123">
        <v>0</v>
      </c>
      <c r="I12" s="123">
        <v>0</v>
      </c>
      <c r="J12" s="123">
        <v>0</v>
      </c>
      <c r="K12" s="123">
        <v>0</v>
      </c>
      <c r="L12" s="123">
        <v>0</v>
      </c>
      <c r="M12" s="123">
        <v>0</v>
      </c>
      <c r="N12" s="123">
        <f t="shared" si="0"/>
        <v>424997395.08000004</v>
      </c>
      <c r="O12" s="6"/>
      <c r="P12" s="5"/>
      <c r="Q12" s="7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  <c r="GO12" s="3"/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  <c r="HH12" s="3"/>
      <c r="HI12" s="3"/>
      <c r="HJ12" s="3"/>
      <c r="HK12" s="3"/>
      <c r="HL12" s="3"/>
      <c r="HM12" s="3"/>
      <c r="HN12" s="3"/>
      <c r="HO12" s="3"/>
      <c r="HP12" s="3"/>
      <c r="HQ12" s="3"/>
      <c r="HR12" s="3"/>
      <c r="HS12" s="3"/>
      <c r="HT12" s="3"/>
      <c r="HU12" s="3"/>
      <c r="HV12" s="3"/>
      <c r="HW12" s="3"/>
      <c r="HX12" s="3"/>
      <c r="HY12" s="3"/>
      <c r="HZ12" s="3"/>
      <c r="IA12" s="3"/>
      <c r="IB12" s="3"/>
      <c r="IC12" s="3"/>
      <c r="ID12" s="3"/>
      <c r="IE12" s="3"/>
      <c r="IF12" s="3"/>
      <c r="IG12" s="3"/>
      <c r="IH12" s="3"/>
      <c r="II12" s="3"/>
      <c r="IJ12" s="3"/>
      <c r="IK12" s="3"/>
      <c r="IL12" s="3"/>
      <c r="IM12" s="3"/>
      <c r="IN12" s="3"/>
      <c r="IO12" s="3"/>
      <c r="IP12" s="3"/>
      <c r="IQ12" s="3"/>
      <c r="IR12" s="3"/>
      <c r="IS12" s="3"/>
      <c r="IT12" s="3"/>
      <c r="IU12" s="3"/>
      <c r="IV12" s="3"/>
    </row>
    <row r="13" spans="1:256" x14ac:dyDescent="0.25">
      <c r="A13" s="134" t="s">
        <v>23</v>
      </c>
      <c r="B13" s="123">
        <v>277092842.36000001</v>
      </c>
      <c r="C13" s="123">
        <v>231262428.91</v>
      </c>
      <c r="D13" s="123">
        <v>202072847.86000001</v>
      </c>
      <c r="E13" s="123">
        <v>196109482.27000001</v>
      </c>
      <c r="F13" s="123">
        <v>0</v>
      </c>
      <c r="G13" s="123">
        <v>0</v>
      </c>
      <c r="H13" s="123">
        <v>0</v>
      </c>
      <c r="I13" s="123">
        <v>0</v>
      </c>
      <c r="J13" s="123">
        <v>0</v>
      </c>
      <c r="K13" s="123">
        <v>0</v>
      </c>
      <c r="L13" s="123">
        <v>0</v>
      </c>
      <c r="M13" s="123">
        <v>0</v>
      </c>
      <c r="N13" s="123">
        <f t="shared" si="0"/>
        <v>906537601.39999998</v>
      </c>
      <c r="O13" s="6"/>
      <c r="P13" s="5"/>
      <c r="Q13" s="7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  <c r="GO13" s="3"/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  <c r="HH13" s="3"/>
      <c r="HI13" s="3"/>
      <c r="HJ13" s="3"/>
      <c r="HK13" s="3"/>
      <c r="HL13" s="3"/>
      <c r="HM13" s="3"/>
      <c r="HN13" s="3"/>
      <c r="HO13" s="3"/>
      <c r="HP13" s="3"/>
      <c r="HQ13" s="3"/>
      <c r="HR13" s="3"/>
      <c r="HS13" s="3"/>
      <c r="HT13" s="3"/>
      <c r="HU13" s="3"/>
      <c r="HV13" s="3"/>
      <c r="HW13" s="3"/>
      <c r="HX13" s="3"/>
      <c r="HY13" s="3"/>
      <c r="HZ13" s="3"/>
      <c r="IA13" s="3"/>
      <c r="IB13" s="3"/>
      <c r="IC13" s="3"/>
      <c r="ID13" s="3"/>
      <c r="IE13" s="3"/>
      <c r="IF13" s="3"/>
      <c r="IG13" s="3"/>
      <c r="IH13" s="3"/>
      <c r="II13" s="3"/>
      <c r="IJ13" s="3"/>
      <c r="IK13" s="3"/>
      <c r="IL13" s="3"/>
      <c r="IM13" s="3"/>
      <c r="IN13" s="3"/>
      <c r="IO13" s="3"/>
      <c r="IP13" s="3"/>
      <c r="IQ13" s="3"/>
      <c r="IR13" s="3"/>
      <c r="IS13" s="3"/>
      <c r="IT13" s="3"/>
      <c r="IU13" s="3"/>
      <c r="IV13" s="3"/>
    </row>
    <row r="14" spans="1:256" x14ac:dyDescent="0.25">
      <c r="A14" s="134" t="s">
        <v>24</v>
      </c>
      <c r="B14" s="123">
        <v>906725057.26999998</v>
      </c>
      <c r="C14" s="123">
        <v>712873680.20000005</v>
      </c>
      <c r="D14" s="123">
        <v>688295349.08999991</v>
      </c>
      <c r="E14" s="123">
        <v>779561367.30000007</v>
      </c>
      <c r="F14" s="123">
        <v>0</v>
      </c>
      <c r="G14" s="123">
        <v>0</v>
      </c>
      <c r="H14" s="123">
        <v>0</v>
      </c>
      <c r="I14" s="123">
        <v>0</v>
      </c>
      <c r="J14" s="123">
        <v>0</v>
      </c>
      <c r="K14" s="123">
        <v>0</v>
      </c>
      <c r="L14" s="123">
        <v>0</v>
      </c>
      <c r="M14" s="123">
        <v>0</v>
      </c>
      <c r="N14" s="123">
        <f t="shared" si="0"/>
        <v>3087455453.8600001</v>
      </c>
      <c r="O14" s="6"/>
      <c r="P14" s="5"/>
      <c r="Q14" s="7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  <c r="GO14" s="3"/>
      <c r="GP14" s="3"/>
      <c r="GQ14" s="3"/>
      <c r="GR14" s="3"/>
      <c r="GS14" s="3"/>
      <c r="GT14" s="3"/>
      <c r="GU14" s="3"/>
      <c r="GV14" s="3"/>
      <c r="GW14" s="3"/>
      <c r="GX14" s="3"/>
      <c r="GY14" s="3"/>
      <c r="GZ14" s="3"/>
      <c r="HA14" s="3"/>
      <c r="HB14" s="3"/>
      <c r="HC14" s="3"/>
      <c r="HD14" s="3"/>
      <c r="HE14" s="3"/>
      <c r="HF14" s="3"/>
      <c r="HG14" s="3"/>
      <c r="HH14" s="3"/>
      <c r="HI14" s="3"/>
      <c r="HJ14" s="3"/>
      <c r="HK14" s="3"/>
      <c r="HL14" s="3"/>
      <c r="HM14" s="3"/>
      <c r="HN14" s="3"/>
      <c r="HO14" s="3"/>
      <c r="HP14" s="3"/>
      <c r="HQ14" s="3"/>
      <c r="HR14" s="3"/>
      <c r="HS14" s="3"/>
      <c r="HT14" s="3"/>
      <c r="HU14" s="3"/>
      <c r="HV14" s="3"/>
      <c r="HW14" s="3"/>
      <c r="HX14" s="3"/>
      <c r="HY14" s="3"/>
      <c r="HZ14" s="3"/>
      <c r="IA14" s="3"/>
      <c r="IB14" s="3"/>
      <c r="IC14" s="3"/>
      <c r="ID14" s="3"/>
      <c r="IE14" s="3"/>
      <c r="IF14" s="3"/>
      <c r="IG14" s="3"/>
      <c r="IH14" s="3"/>
      <c r="II14" s="3"/>
      <c r="IJ14" s="3"/>
      <c r="IK14" s="3"/>
      <c r="IL14" s="3"/>
      <c r="IM14" s="3"/>
      <c r="IN14" s="3"/>
      <c r="IO14" s="3"/>
      <c r="IP14" s="3"/>
      <c r="IQ14" s="3"/>
      <c r="IR14" s="3"/>
      <c r="IS14" s="3"/>
      <c r="IT14" s="3"/>
      <c r="IU14" s="3"/>
      <c r="IV14" s="3"/>
    </row>
    <row r="15" spans="1:256" x14ac:dyDescent="0.25">
      <c r="A15" s="134" t="s">
        <v>25</v>
      </c>
      <c r="B15" s="123">
        <v>23645640215.599995</v>
      </c>
      <c r="C15" s="123">
        <v>14430009924.580002</v>
      </c>
      <c r="D15" s="123">
        <v>15305931835.670002</v>
      </c>
      <c r="E15" s="123">
        <v>45236421660.950005</v>
      </c>
      <c r="F15" s="123">
        <v>0</v>
      </c>
      <c r="G15" s="123">
        <v>0</v>
      </c>
      <c r="H15" s="123">
        <v>0</v>
      </c>
      <c r="I15" s="123">
        <v>0</v>
      </c>
      <c r="J15" s="123">
        <v>0</v>
      </c>
      <c r="K15" s="123">
        <v>0</v>
      </c>
      <c r="L15" s="123">
        <v>0</v>
      </c>
      <c r="M15" s="123">
        <v>0</v>
      </c>
      <c r="N15" s="123">
        <f t="shared" si="0"/>
        <v>98618003636.799988</v>
      </c>
      <c r="O15" s="6"/>
      <c r="P15" s="5"/>
      <c r="Q15" s="7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  <c r="GO15" s="3"/>
      <c r="GP15" s="3"/>
      <c r="GQ15" s="3"/>
      <c r="GR15" s="3"/>
      <c r="GS15" s="3"/>
      <c r="GT15" s="3"/>
      <c r="GU15" s="3"/>
      <c r="GV15" s="3"/>
      <c r="GW15" s="3"/>
      <c r="GX15" s="3"/>
      <c r="GY15" s="3"/>
      <c r="GZ15" s="3"/>
      <c r="HA15" s="3"/>
      <c r="HB15" s="3"/>
      <c r="HC15" s="3"/>
      <c r="HD15" s="3"/>
      <c r="HE15" s="3"/>
      <c r="HF15" s="3"/>
      <c r="HG15" s="3"/>
      <c r="HH15" s="3"/>
      <c r="HI15" s="3"/>
      <c r="HJ15" s="3"/>
      <c r="HK15" s="3"/>
      <c r="HL15" s="3"/>
      <c r="HM15" s="3"/>
      <c r="HN15" s="3"/>
      <c r="HO15" s="3"/>
      <c r="HP15" s="3"/>
      <c r="HQ15" s="3"/>
      <c r="HR15" s="3"/>
      <c r="HS15" s="3"/>
      <c r="HT15" s="3"/>
      <c r="HU15" s="3"/>
      <c r="HV15" s="3"/>
      <c r="HW15" s="3"/>
      <c r="HX15" s="3"/>
      <c r="HY15" s="3"/>
      <c r="HZ15" s="3"/>
      <c r="IA15" s="3"/>
      <c r="IB15" s="3"/>
      <c r="IC15" s="3"/>
      <c r="ID15" s="3"/>
      <c r="IE15" s="3"/>
      <c r="IF15" s="3"/>
      <c r="IG15" s="3"/>
      <c r="IH15" s="3"/>
      <c r="II15" s="3"/>
      <c r="IJ15" s="3"/>
      <c r="IK15" s="3"/>
      <c r="IL15" s="3"/>
      <c r="IM15" s="3"/>
      <c r="IN15" s="3"/>
      <c r="IO15" s="3"/>
      <c r="IP15" s="3"/>
      <c r="IQ15" s="3"/>
      <c r="IR15" s="3"/>
      <c r="IS15" s="3"/>
      <c r="IT15" s="3"/>
      <c r="IU15" s="3"/>
      <c r="IV15" s="3"/>
    </row>
    <row r="16" spans="1:256" x14ac:dyDescent="0.25">
      <c r="A16" s="134" t="s">
        <v>26</v>
      </c>
      <c r="B16" s="123">
        <v>16939025734.209999</v>
      </c>
      <c r="C16" s="123">
        <v>14008400367.24</v>
      </c>
      <c r="D16" s="123">
        <v>14929694600.58</v>
      </c>
      <c r="E16" s="123">
        <v>41488065247.920006</v>
      </c>
      <c r="F16" s="123">
        <v>0</v>
      </c>
      <c r="G16" s="123">
        <v>0</v>
      </c>
      <c r="H16" s="123">
        <v>0</v>
      </c>
      <c r="I16" s="123">
        <v>0</v>
      </c>
      <c r="J16" s="123">
        <v>0</v>
      </c>
      <c r="K16" s="123">
        <v>0</v>
      </c>
      <c r="L16" s="123">
        <v>0</v>
      </c>
      <c r="M16" s="123">
        <v>0</v>
      </c>
      <c r="N16" s="123">
        <f t="shared" si="0"/>
        <v>87365185949.950012</v>
      </c>
      <c r="O16" s="6"/>
      <c r="P16" s="5"/>
      <c r="Q16" s="7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  <c r="IV16" s="3"/>
    </row>
    <row r="17" spans="1:256" x14ac:dyDescent="0.25">
      <c r="A17" s="134" t="s">
        <v>27</v>
      </c>
      <c r="B17" s="123">
        <v>0</v>
      </c>
      <c r="C17" s="123">
        <v>0</v>
      </c>
      <c r="D17" s="123">
        <v>0</v>
      </c>
      <c r="E17" s="123">
        <v>0</v>
      </c>
      <c r="F17" s="123">
        <v>0</v>
      </c>
      <c r="G17" s="123">
        <v>0</v>
      </c>
      <c r="H17" s="123">
        <v>0</v>
      </c>
      <c r="I17" s="123">
        <v>0</v>
      </c>
      <c r="J17" s="123">
        <v>0</v>
      </c>
      <c r="K17" s="123">
        <v>0</v>
      </c>
      <c r="L17" s="123">
        <v>0</v>
      </c>
      <c r="M17" s="123">
        <v>0</v>
      </c>
      <c r="N17" s="123">
        <f t="shared" si="0"/>
        <v>0</v>
      </c>
      <c r="O17" s="6"/>
      <c r="P17" s="5"/>
      <c r="Q17" s="7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  <c r="IV17" s="3"/>
    </row>
    <row r="18" spans="1:256" x14ac:dyDescent="0.25">
      <c r="A18" s="134" t="s">
        <v>28</v>
      </c>
      <c r="B18" s="123">
        <v>6224500604.4799995</v>
      </c>
      <c r="C18" s="123">
        <v>0</v>
      </c>
      <c r="D18" s="123">
        <v>0</v>
      </c>
      <c r="E18" s="123">
        <v>3342675645.7399998</v>
      </c>
      <c r="F18" s="123">
        <v>0</v>
      </c>
      <c r="G18" s="123">
        <v>0</v>
      </c>
      <c r="H18" s="123">
        <v>0</v>
      </c>
      <c r="I18" s="123">
        <v>0</v>
      </c>
      <c r="J18" s="123">
        <v>0</v>
      </c>
      <c r="K18" s="123">
        <v>0</v>
      </c>
      <c r="L18" s="123">
        <v>0</v>
      </c>
      <c r="M18" s="123">
        <v>0</v>
      </c>
      <c r="N18" s="123">
        <f t="shared" si="0"/>
        <v>9567176250.2199993</v>
      </c>
      <c r="O18" s="6"/>
      <c r="P18" s="5"/>
      <c r="Q18" s="7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  <c r="IV18" s="3"/>
    </row>
    <row r="19" spans="1:256" x14ac:dyDescent="0.25">
      <c r="A19" s="134" t="s">
        <v>29</v>
      </c>
      <c r="B19" s="123">
        <v>112749541.64</v>
      </c>
      <c r="C19" s="123">
        <v>105948133.68000001</v>
      </c>
      <c r="D19" s="123">
        <v>107114655.75</v>
      </c>
      <c r="E19" s="123">
        <v>105734181.75</v>
      </c>
      <c r="F19" s="123">
        <v>0</v>
      </c>
      <c r="G19" s="123">
        <v>0</v>
      </c>
      <c r="H19" s="123">
        <v>0</v>
      </c>
      <c r="I19" s="123">
        <v>0</v>
      </c>
      <c r="J19" s="123">
        <v>0</v>
      </c>
      <c r="K19" s="123">
        <v>0</v>
      </c>
      <c r="L19" s="123">
        <v>0</v>
      </c>
      <c r="M19" s="123">
        <v>0</v>
      </c>
      <c r="N19" s="123">
        <f t="shared" si="0"/>
        <v>431546512.81999999</v>
      </c>
      <c r="O19" s="6"/>
      <c r="P19" s="5"/>
      <c r="Q19" s="7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  <c r="IV19" s="3"/>
    </row>
    <row r="20" spans="1:256" x14ac:dyDescent="0.25">
      <c r="A20" s="134" t="s">
        <v>30</v>
      </c>
      <c r="B20" s="123">
        <v>196959333.06999999</v>
      </c>
      <c r="C20" s="123">
        <v>178495254.03999999</v>
      </c>
      <c r="D20" s="123">
        <v>153718515.93000001</v>
      </c>
      <c r="E20" s="123">
        <v>176546281.47</v>
      </c>
      <c r="F20" s="123">
        <v>0</v>
      </c>
      <c r="G20" s="123">
        <v>0</v>
      </c>
      <c r="H20" s="123">
        <v>0</v>
      </c>
      <c r="I20" s="123">
        <v>0</v>
      </c>
      <c r="J20" s="123">
        <v>0</v>
      </c>
      <c r="K20" s="123">
        <v>0</v>
      </c>
      <c r="L20" s="123">
        <v>0</v>
      </c>
      <c r="M20" s="123">
        <v>0</v>
      </c>
      <c r="N20" s="123">
        <f t="shared" si="0"/>
        <v>705719384.50999999</v>
      </c>
      <c r="O20" s="6"/>
      <c r="P20" s="5"/>
      <c r="Q20" s="7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  <c r="IV20" s="3"/>
    </row>
    <row r="21" spans="1:256" x14ac:dyDescent="0.25">
      <c r="A21" s="134" t="s">
        <v>31</v>
      </c>
      <c r="B21" s="123">
        <v>19908649.800000001</v>
      </c>
      <c r="C21" s="123">
        <v>21561126.199999999</v>
      </c>
      <c r="D21" s="123">
        <v>21561116.199999999</v>
      </c>
      <c r="E21" s="123">
        <v>21651988.800000001</v>
      </c>
      <c r="F21" s="123">
        <v>0</v>
      </c>
      <c r="G21" s="123">
        <v>0</v>
      </c>
      <c r="H21" s="123">
        <v>0</v>
      </c>
      <c r="I21" s="123">
        <v>0</v>
      </c>
      <c r="J21" s="123">
        <v>0</v>
      </c>
      <c r="K21" s="123">
        <v>0</v>
      </c>
      <c r="L21" s="123">
        <v>0</v>
      </c>
      <c r="M21" s="123">
        <v>0</v>
      </c>
      <c r="N21" s="123">
        <f t="shared" si="0"/>
        <v>84682881</v>
      </c>
      <c r="O21" s="6"/>
      <c r="P21" s="5"/>
      <c r="Q21" s="7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  <c r="IV21" s="3"/>
    </row>
    <row r="22" spans="1:256" x14ac:dyDescent="0.25">
      <c r="A22" s="134" t="s">
        <v>32</v>
      </c>
      <c r="B22" s="123">
        <v>17924385.07</v>
      </c>
      <c r="C22" s="123">
        <v>11334322.300000001</v>
      </c>
      <c r="D22" s="123">
        <v>7421501.2599999998</v>
      </c>
      <c r="E22" s="123">
        <v>10716902.93</v>
      </c>
      <c r="F22" s="123">
        <v>0</v>
      </c>
      <c r="G22" s="123">
        <v>0</v>
      </c>
      <c r="H22" s="123">
        <v>0</v>
      </c>
      <c r="I22" s="123">
        <v>0</v>
      </c>
      <c r="J22" s="123">
        <v>0</v>
      </c>
      <c r="K22" s="123">
        <v>0</v>
      </c>
      <c r="L22" s="123">
        <v>0</v>
      </c>
      <c r="M22" s="123">
        <v>0</v>
      </c>
      <c r="N22" s="123">
        <f t="shared" si="0"/>
        <v>47397111.560000002</v>
      </c>
      <c r="O22" s="6"/>
      <c r="P22" s="5"/>
      <c r="Q22" s="7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  <c r="IV22" s="3"/>
    </row>
    <row r="23" spans="1:256" x14ac:dyDescent="0.25">
      <c r="A23" s="134" t="s">
        <v>33</v>
      </c>
      <c r="B23" s="123">
        <v>20923787.98</v>
      </c>
      <c r="C23" s="123">
        <v>9512895.6899999995</v>
      </c>
      <c r="D23" s="123">
        <v>6644154.4100000001</v>
      </c>
      <c r="E23" s="123">
        <v>5036389.95</v>
      </c>
      <c r="F23" s="123">
        <v>0</v>
      </c>
      <c r="G23" s="123">
        <v>0</v>
      </c>
      <c r="H23" s="123">
        <v>0</v>
      </c>
      <c r="I23" s="123">
        <v>0</v>
      </c>
      <c r="J23" s="123">
        <v>0</v>
      </c>
      <c r="K23" s="123">
        <v>0</v>
      </c>
      <c r="L23" s="123">
        <v>0</v>
      </c>
      <c r="M23" s="123">
        <v>0</v>
      </c>
      <c r="N23" s="123">
        <f t="shared" si="0"/>
        <v>42117228.030000001</v>
      </c>
      <c r="O23" s="6"/>
      <c r="P23" s="5"/>
      <c r="Q23" s="7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  <c r="IV23" s="3"/>
    </row>
    <row r="24" spans="1:256" x14ac:dyDescent="0.25">
      <c r="A24" s="134" t="s">
        <v>34</v>
      </c>
      <c r="B24" s="123">
        <v>113648179.34999999</v>
      </c>
      <c r="C24" s="123">
        <v>94757825.430000007</v>
      </c>
      <c r="D24" s="123">
        <v>79777291.540000007</v>
      </c>
      <c r="E24" s="123">
        <v>85995022.390000001</v>
      </c>
      <c r="F24" s="123">
        <v>0</v>
      </c>
      <c r="G24" s="123">
        <v>0</v>
      </c>
      <c r="H24" s="123">
        <v>0</v>
      </c>
      <c r="I24" s="123">
        <v>0</v>
      </c>
      <c r="J24" s="123">
        <v>0</v>
      </c>
      <c r="K24" s="123">
        <v>0</v>
      </c>
      <c r="L24" s="123">
        <v>0</v>
      </c>
      <c r="M24" s="123">
        <v>0</v>
      </c>
      <c r="N24" s="123">
        <f t="shared" si="0"/>
        <v>374178318.70999998</v>
      </c>
      <c r="O24" s="6"/>
      <c r="P24" s="5"/>
      <c r="Q24" s="7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  <c r="IV24" s="3"/>
    </row>
    <row r="25" spans="1:256" x14ac:dyDescent="0.25">
      <c r="A25" s="134" t="s">
        <v>35</v>
      </c>
      <c r="B25" s="123">
        <v>7638398694.2900019</v>
      </c>
      <c r="C25" s="123">
        <v>4101827057.1899996</v>
      </c>
      <c r="D25" s="123">
        <v>3943480126.8799996</v>
      </c>
      <c r="E25" s="123">
        <v>7483758214.8500013</v>
      </c>
      <c r="F25" s="123">
        <v>0</v>
      </c>
      <c r="G25" s="123">
        <v>0</v>
      </c>
      <c r="H25" s="123">
        <v>0</v>
      </c>
      <c r="I25" s="123">
        <v>0</v>
      </c>
      <c r="J25" s="123">
        <v>0</v>
      </c>
      <c r="K25" s="123">
        <v>0</v>
      </c>
      <c r="L25" s="123">
        <v>0</v>
      </c>
      <c r="M25" s="123">
        <v>0</v>
      </c>
      <c r="N25" s="123">
        <f t="shared" si="0"/>
        <v>23167464093.210003</v>
      </c>
      <c r="O25" s="6"/>
      <c r="P25" s="5"/>
      <c r="Q25" s="7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  <c r="IV25" s="3"/>
    </row>
    <row r="26" spans="1:256" x14ac:dyDescent="0.25">
      <c r="A26" s="134" t="s">
        <v>36</v>
      </c>
      <c r="B26" s="123">
        <v>2507102164.3400002</v>
      </c>
      <c r="C26" s="123">
        <v>631584703.40999997</v>
      </c>
      <c r="D26" s="123">
        <v>680438725.22000003</v>
      </c>
      <c r="E26" s="123">
        <v>3737518887.27</v>
      </c>
      <c r="F26" s="123">
        <v>0</v>
      </c>
      <c r="G26" s="123">
        <v>0</v>
      </c>
      <c r="H26" s="123">
        <v>0</v>
      </c>
      <c r="I26" s="123">
        <v>0</v>
      </c>
      <c r="J26" s="123">
        <v>0</v>
      </c>
      <c r="K26" s="123">
        <v>0</v>
      </c>
      <c r="L26" s="123">
        <v>0</v>
      </c>
      <c r="M26" s="123">
        <v>0</v>
      </c>
      <c r="N26" s="123">
        <f t="shared" si="0"/>
        <v>7556644480.2399998</v>
      </c>
      <c r="O26" s="6"/>
      <c r="P26" s="5"/>
      <c r="Q26" s="7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  <c r="IV26" s="3"/>
    </row>
    <row r="27" spans="1:256" x14ac:dyDescent="0.25">
      <c r="A27" s="134" t="s">
        <v>37</v>
      </c>
      <c r="B27" s="123">
        <v>445912395.23000002</v>
      </c>
      <c r="C27" s="123">
        <v>280172739.73000002</v>
      </c>
      <c r="D27" s="123">
        <v>183674633.59999999</v>
      </c>
      <c r="E27" s="123">
        <v>400069709.30000001</v>
      </c>
      <c r="F27" s="123">
        <v>0</v>
      </c>
      <c r="G27" s="123">
        <v>0</v>
      </c>
      <c r="H27" s="123">
        <v>0</v>
      </c>
      <c r="I27" s="123">
        <v>0</v>
      </c>
      <c r="J27" s="123">
        <v>0</v>
      </c>
      <c r="K27" s="123">
        <v>0</v>
      </c>
      <c r="L27" s="123">
        <v>0</v>
      </c>
      <c r="M27" s="123">
        <v>0</v>
      </c>
      <c r="N27" s="123">
        <f t="shared" si="0"/>
        <v>1309829477.8600001</v>
      </c>
      <c r="O27" s="6"/>
      <c r="P27" s="5"/>
      <c r="Q27" s="7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  <c r="IV27" s="3"/>
    </row>
    <row r="28" spans="1:256" x14ac:dyDescent="0.25">
      <c r="A28" s="134" t="s">
        <v>38</v>
      </c>
      <c r="B28" s="123">
        <v>2952678877.98</v>
      </c>
      <c r="C28" s="123">
        <v>2035153240.6900001</v>
      </c>
      <c r="D28" s="123">
        <v>1923368068.0499997</v>
      </c>
      <c r="E28" s="123">
        <v>2076083623.3000002</v>
      </c>
      <c r="F28" s="123">
        <v>0</v>
      </c>
      <c r="G28" s="123">
        <v>0</v>
      </c>
      <c r="H28" s="123">
        <v>0</v>
      </c>
      <c r="I28" s="123">
        <v>0</v>
      </c>
      <c r="J28" s="123">
        <v>0</v>
      </c>
      <c r="K28" s="123">
        <v>0</v>
      </c>
      <c r="L28" s="123">
        <v>0</v>
      </c>
      <c r="M28" s="123">
        <v>0</v>
      </c>
      <c r="N28" s="123">
        <f t="shared" si="0"/>
        <v>8987283810.0200005</v>
      </c>
      <c r="O28" s="6"/>
      <c r="P28" s="5"/>
      <c r="Q28" s="7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  <c r="IV28" s="3"/>
    </row>
    <row r="29" spans="1:256" x14ac:dyDescent="0.25">
      <c r="A29" s="134" t="s">
        <v>39</v>
      </c>
      <c r="B29" s="123">
        <v>17981226.77</v>
      </c>
      <c r="C29" s="123">
        <v>17774378.809999999</v>
      </c>
      <c r="D29" s="123">
        <v>17692665.859999999</v>
      </c>
      <c r="E29" s="123">
        <v>18312193.939999998</v>
      </c>
      <c r="F29" s="123">
        <v>0</v>
      </c>
      <c r="G29" s="123">
        <v>0</v>
      </c>
      <c r="H29" s="123">
        <v>0</v>
      </c>
      <c r="I29" s="123">
        <v>0</v>
      </c>
      <c r="J29" s="123">
        <v>0</v>
      </c>
      <c r="K29" s="123">
        <v>0</v>
      </c>
      <c r="L29" s="123">
        <v>0</v>
      </c>
      <c r="M29" s="123">
        <v>0</v>
      </c>
      <c r="N29" s="123">
        <f t="shared" si="0"/>
        <v>71760465.379999995</v>
      </c>
      <c r="O29" s="6"/>
      <c r="P29" s="5"/>
      <c r="Q29" s="7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  <c r="IV29" s="3"/>
    </row>
    <row r="30" spans="1:256" x14ac:dyDescent="0.25">
      <c r="A30" s="134" t="s">
        <v>40</v>
      </c>
      <c r="B30" s="123">
        <v>93401770.299999997</v>
      </c>
      <c r="C30" s="123">
        <v>97670908</v>
      </c>
      <c r="D30" s="123">
        <v>98004417</v>
      </c>
      <c r="E30" s="123">
        <v>100834532.45</v>
      </c>
      <c r="F30" s="123">
        <v>0</v>
      </c>
      <c r="G30" s="123">
        <v>0</v>
      </c>
      <c r="H30" s="123">
        <v>0</v>
      </c>
      <c r="I30" s="123">
        <v>0</v>
      </c>
      <c r="J30" s="123">
        <v>0</v>
      </c>
      <c r="K30" s="123">
        <v>0</v>
      </c>
      <c r="L30" s="123">
        <v>0</v>
      </c>
      <c r="M30" s="123">
        <v>0</v>
      </c>
      <c r="N30" s="123">
        <f t="shared" si="0"/>
        <v>389911627.75</v>
      </c>
      <c r="O30" s="6"/>
      <c r="P30" s="5"/>
      <c r="Q30" s="7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  <c r="IV30" s="3"/>
    </row>
    <row r="31" spans="1:256" x14ac:dyDescent="0.25">
      <c r="A31" s="134" t="s">
        <v>41</v>
      </c>
      <c r="B31" s="123">
        <v>816429160.59000003</v>
      </c>
      <c r="C31" s="123">
        <v>551750251.64999998</v>
      </c>
      <c r="D31" s="123">
        <v>567278309.69000006</v>
      </c>
      <c r="E31" s="123">
        <v>543677241.87</v>
      </c>
      <c r="F31" s="123">
        <v>0</v>
      </c>
      <c r="G31" s="123">
        <v>0</v>
      </c>
      <c r="H31" s="123">
        <v>0</v>
      </c>
      <c r="I31" s="123">
        <v>0</v>
      </c>
      <c r="J31" s="123">
        <v>0</v>
      </c>
      <c r="K31" s="123">
        <v>0</v>
      </c>
      <c r="L31" s="123">
        <v>0</v>
      </c>
      <c r="M31" s="123">
        <v>0</v>
      </c>
      <c r="N31" s="123">
        <f t="shared" si="0"/>
        <v>2479134963.8000002</v>
      </c>
      <c r="O31" s="6"/>
      <c r="P31" s="5"/>
      <c r="Q31" s="7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  <c r="IV31" s="3"/>
    </row>
    <row r="32" spans="1:256" x14ac:dyDescent="0.25">
      <c r="A32" s="134" t="s">
        <v>42</v>
      </c>
      <c r="B32" s="123">
        <v>0</v>
      </c>
      <c r="C32" s="123">
        <v>0</v>
      </c>
      <c r="D32" s="123">
        <v>0</v>
      </c>
      <c r="E32" s="123">
        <v>0</v>
      </c>
      <c r="F32" s="123">
        <v>0</v>
      </c>
      <c r="G32" s="123">
        <v>0</v>
      </c>
      <c r="H32" s="123">
        <v>0</v>
      </c>
      <c r="I32" s="123">
        <v>0</v>
      </c>
      <c r="J32" s="123">
        <v>0</v>
      </c>
      <c r="K32" s="123">
        <v>0</v>
      </c>
      <c r="L32" s="123">
        <v>0</v>
      </c>
      <c r="M32" s="123">
        <v>0</v>
      </c>
      <c r="N32" s="123">
        <f t="shared" si="0"/>
        <v>0</v>
      </c>
      <c r="O32" s="6"/>
      <c r="P32" s="83"/>
      <c r="Q32" s="7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  <c r="IV32" s="3"/>
    </row>
    <row r="33" spans="1:256" x14ac:dyDescent="0.25">
      <c r="A33" s="134" t="s">
        <v>43</v>
      </c>
      <c r="B33" s="123">
        <v>804893099.07999992</v>
      </c>
      <c r="C33" s="123">
        <v>487720834.89999998</v>
      </c>
      <c r="D33" s="123">
        <v>473023307.46000004</v>
      </c>
      <c r="E33" s="123">
        <v>607262026.72000003</v>
      </c>
      <c r="F33" s="123">
        <v>0</v>
      </c>
      <c r="G33" s="123">
        <v>0</v>
      </c>
      <c r="H33" s="123">
        <v>0</v>
      </c>
      <c r="I33" s="123">
        <v>0</v>
      </c>
      <c r="J33" s="123">
        <v>0</v>
      </c>
      <c r="K33" s="123">
        <v>0</v>
      </c>
      <c r="L33" s="123">
        <v>0</v>
      </c>
      <c r="M33" s="123">
        <v>0</v>
      </c>
      <c r="N33" s="123">
        <f t="shared" si="0"/>
        <v>2372899268.1599998</v>
      </c>
      <c r="O33" s="6"/>
      <c r="P33" s="5"/>
      <c r="Q33" s="7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  <c r="IV33" s="3"/>
    </row>
    <row r="34" spans="1:256" x14ac:dyDescent="0.25">
      <c r="A34" s="134" t="s">
        <v>44</v>
      </c>
      <c r="B34" s="123">
        <v>205153160.14999998</v>
      </c>
      <c r="C34" s="123">
        <v>207857494.15000001</v>
      </c>
      <c r="D34" s="123">
        <v>321209028.72999996</v>
      </c>
      <c r="E34" s="123">
        <v>346072220.86000001</v>
      </c>
      <c r="F34" s="123">
        <v>0</v>
      </c>
      <c r="G34" s="123">
        <v>0</v>
      </c>
      <c r="H34" s="123">
        <v>0</v>
      </c>
      <c r="I34" s="123">
        <v>0</v>
      </c>
      <c r="J34" s="123">
        <v>0</v>
      </c>
      <c r="K34" s="123">
        <v>0</v>
      </c>
      <c r="L34" s="123">
        <v>0</v>
      </c>
      <c r="M34" s="123">
        <v>0</v>
      </c>
      <c r="N34" s="123">
        <f t="shared" si="0"/>
        <v>1080291903.8899999</v>
      </c>
      <c r="O34" s="6"/>
      <c r="P34" s="5"/>
      <c r="Q34" s="7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  <c r="IV34" s="3"/>
    </row>
    <row r="35" spans="1:256" x14ac:dyDescent="0.25">
      <c r="A35" s="134" t="s">
        <v>45</v>
      </c>
      <c r="B35" s="123">
        <v>3864211244.0400004</v>
      </c>
      <c r="C35" s="123">
        <v>4037358178.7400002</v>
      </c>
      <c r="D35" s="123">
        <v>8092057844.7799988</v>
      </c>
      <c r="E35" s="123">
        <v>9663129939.2299995</v>
      </c>
      <c r="F35" s="123">
        <v>0</v>
      </c>
      <c r="G35" s="123">
        <v>0</v>
      </c>
      <c r="H35" s="123">
        <v>0</v>
      </c>
      <c r="I35" s="123">
        <v>0</v>
      </c>
      <c r="J35" s="123">
        <v>0</v>
      </c>
      <c r="K35" s="123">
        <v>0</v>
      </c>
      <c r="L35" s="123">
        <v>0</v>
      </c>
      <c r="M35" s="123">
        <v>0</v>
      </c>
      <c r="N35" s="123">
        <f t="shared" si="0"/>
        <v>25656757206.790001</v>
      </c>
      <c r="O35" s="6"/>
      <c r="P35" s="5"/>
      <c r="Q35" s="7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  <c r="IV35" s="3"/>
    </row>
    <row r="36" spans="1:256" x14ac:dyDescent="0.25">
      <c r="A36" s="134" t="s">
        <v>46</v>
      </c>
      <c r="B36" s="123">
        <v>1009352713.08</v>
      </c>
      <c r="C36" s="123">
        <v>1381912722.75</v>
      </c>
      <c r="D36" s="123">
        <v>1574058828.1900001</v>
      </c>
      <c r="E36" s="123">
        <v>1444777156.8699999</v>
      </c>
      <c r="F36" s="123">
        <v>0</v>
      </c>
      <c r="G36" s="123">
        <v>0</v>
      </c>
      <c r="H36" s="123">
        <v>0</v>
      </c>
      <c r="I36" s="123">
        <v>0</v>
      </c>
      <c r="J36" s="123">
        <v>0</v>
      </c>
      <c r="K36" s="123">
        <v>0</v>
      </c>
      <c r="L36" s="123">
        <v>0</v>
      </c>
      <c r="M36" s="123">
        <v>0</v>
      </c>
      <c r="N36" s="123">
        <f t="shared" si="0"/>
        <v>5410101420.8899994</v>
      </c>
      <c r="O36" s="6"/>
      <c r="P36" s="5"/>
      <c r="Q36" s="7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  <c r="IV36" s="3"/>
    </row>
    <row r="37" spans="1:256" x14ac:dyDescent="0.25">
      <c r="A37" s="134" t="s">
        <v>47</v>
      </c>
      <c r="B37" s="123">
        <v>274285999.94999999</v>
      </c>
      <c r="C37" s="123">
        <v>171178887.25</v>
      </c>
      <c r="D37" s="123">
        <v>312907426.48000002</v>
      </c>
      <c r="E37" s="123">
        <v>4932345384.3699999</v>
      </c>
      <c r="F37" s="123">
        <v>0</v>
      </c>
      <c r="G37" s="123">
        <v>0</v>
      </c>
      <c r="H37" s="123">
        <v>0</v>
      </c>
      <c r="I37" s="123">
        <v>0</v>
      </c>
      <c r="J37" s="123">
        <v>0</v>
      </c>
      <c r="K37" s="123">
        <v>0</v>
      </c>
      <c r="L37" s="123">
        <v>0</v>
      </c>
      <c r="M37" s="123">
        <v>0</v>
      </c>
      <c r="N37" s="123">
        <f t="shared" si="0"/>
        <v>5690717698.0500002</v>
      </c>
      <c r="O37" s="6"/>
      <c r="P37" s="5"/>
      <c r="Q37" s="7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  <c r="IV37" s="3"/>
    </row>
    <row r="38" spans="1:256" x14ac:dyDescent="0.25">
      <c r="A38" s="134" t="s">
        <v>48</v>
      </c>
      <c r="B38" s="123">
        <v>135791538.22</v>
      </c>
      <c r="C38" s="123">
        <v>560483096.14999998</v>
      </c>
      <c r="D38" s="123">
        <v>2488226443.5599999</v>
      </c>
      <c r="E38" s="123">
        <v>289480853.54000002</v>
      </c>
      <c r="F38" s="123">
        <v>0</v>
      </c>
      <c r="G38" s="123">
        <v>0</v>
      </c>
      <c r="H38" s="123">
        <v>0</v>
      </c>
      <c r="I38" s="123">
        <v>0</v>
      </c>
      <c r="J38" s="123">
        <v>0</v>
      </c>
      <c r="K38" s="123">
        <v>0</v>
      </c>
      <c r="L38" s="123">
        <v>0</v>
      </c>
      <c r="M38" s="123">
        <v>0</v>
      </c>
      <c r="N38" s="123">
        <f t="shared" ref="N38:N69" si="1">SUM(B38:M38)</f>
        <v>3473981931.4699998</v>
      </c>
      <c r="O38" s="6"/>
      <c r="P38" s="5"/>
      <c r="Q38" s="7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  <c r="IV38" s="3"/>
    </row>
    <row r="39" spans="1:256" x14ac:dyDescent="0.25">
      <c r="A39" s="134" t="s">
        <v>49</v>
      </c>
      <c r="B39" s="123">
        <v>112685944.39</v>
      </c>
      <c r="C39" s="123">
        <v>107976895.31</v>
      </c>
      <c r="D39" s="123">
        <v>127879170.75</v>
      </c>
      <c r="E39" s="123">
        <v>654861622.41999996</v>
      </c>
      <c r="F39" s="123">
        <v>0</v>
      </c>
      <c r="G39" s="123">
        <v>0</v>
      </c>
      <c r="H39" s="123">
        <v>0</v>
      </c>
      <c r="I39" s="123">
        <v>0</v>
      </c>
      <c r="J39" s="123">
        <v>0</v>
      </c>
      <c r="K39" s="123">
        <v>0</v>
      </c>
      <c r="L39" s="123">
        <v>0</v>
      </c>
      <c r="M39" s="123">
        <v>0</v>
      </c>
      <c r="N39" s="123">
        <f t="shared" si="1"/>
        <v>1003403632.8699999</v>
      </c>
      <c r="O39" s="6"/>
      <c r="P39" s="5"/>
      <c r="Q39" s="7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  <c r="IV39" s="3"/>
    </row>
    <row r="40" spans="1:256" x14ac:dyDescent="0.25">
      <c r="A40" s="134" t="s">
        <v>50</v>
      </c>
      <c r="B40" s="123">
        <v>0</v>
      </c>
      <c r="C40" s="123">
        <v>0</v>
      </c>
      <c r="D40" s="123">
        <v>0</v>
      </c>
      <c r="E40" s="123">
        <v>0</v>
      </c>
      <c r="F40" s="123">
        <v>0</v>
      </c>
      <c r="G40" s="123">
        <v>0</v>
      </c>
      <c r="H40" s="123">
        <v>0</v>
      </c>
      <c r="I40" s="123">
        <v>0</v>
      </c>
      <c r="J40" s="123">
        <v>0</v>
      </c>
      <c r="K40" s="123">
        <v>0</v>
      </c>
      <c r="L40" s="123">
        <v>0</v>
      </c>
      <c r="M40" s="123">
        <v>0</v>
      </c>
      <c r="N40" s="123">
        <f t="shared" si="1"/>
        <v>0</v>
      </c>
      <c r="O40" s="6"/>
      <c r="P40" s="5"/>
      <c r="Q40" s="7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  <c r="AC40" s="3"/>
      <c r="AD40" s="3"/>
      <c r="AE40" s="3"/>
      <c r="AF40" s="3"/>
      <c r="AG40" s="3"/>
      <c r="AH40" s="3"/>
      <c r="AI40" s="3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  <c r="IV40" s="3"/>
    </row>
    <row r="41" spans="1:256" x14ac:dyDescent="0.25">
      <c r="A41" s="134" t="s">
        <v>98</v>
      </c>
      <c r="B41" s="123">
        <v>229289687.84</v>
      </c>
      <c r="C41" s="123">
        <v>253749886.21000001</v>
      </c>
      <c r="D41" s="123">
        <v>258938936.13999999</v>
      </c>
      <c r="E41" s="123">
        <v>169099956.06999999</v>
      </c>
      <c r="F41" s="123">
        <v>0</v>
      </c>
      <c r="G41" s="123">
        <v>0</v>
      </c>
      <c r="H41" s="123">
        <v>0</v>
      </c>
      <c r="I41" s="123">
        <v>0</v>
      </c>
      <c r="J41" s="123">
        <v>0</v>
      </c>
      <c r="K41" s="123">
        <v>0</v>
      </c>
      <c r="L41" s="123">
        <v>0</v>
      </c>
      <c r="M41" s="123">
        <v>0</v>
      </c>
      <c r="N41" s="123">
        <f t="shared" si="1"/>
        <v>911078466.25999999</v>
      </c>
      <c r="O41" s="6"/>
      <c r="P41" s="5"/>
      <c r="Q41" s="7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  <c r="IV41" s="3"/>
    </row>
    <row r="42" spans="1:256" x14ac:dyDescent="0.25">
      <c r="A42" s="134" t="s">
        <v>51</v>
      </c>
      <c r="B42" s="123">
        <v>15576597.960000001</v>
      </c>
      <c r="C42" s="123">
        <v>72278739.069999993</v>
      </c>
      <c r="D42" s="123">
        <v>811504780.95000005</v>
      </c>
      <c r="E42" s="123">
        <v>106453609.19</v>
      </c>
      <c r="F42" s="123">
        <v>0</v>
      </c>
      <c r="G42" s="123">
        <v>0</v>
      </c>
      <c r="H42" s="123">
        <v>0</v>
      </c>
      <c r="I42" s="123">
        <v>0</v>
      </c>
      <c r="J42" s="123">
        <v>0</v>
      </c>
      <c r="K42" s="123">
        <v>0</v>
      </c>
      <c r="L42" s="123">
        <v>0</v>
      </c>
      <c r="M42" s="123">
        <v>0</v>
      </c>
      <c r="N42" s="123">
        <f t="shared" si="1"/>
        <v>1005813727.1700001</v>
      </c>
      <c r="O42" s="6"/>
      <c r="P42" s="5"/>
      <c r="Q42" s="7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  <c r="BM42" s="3"/>
      <c r="BN42" s="3"/>
      <c r="BO42" s="3"/>
      <c r="BP42" s="3"/>
      <c r="BQ42" s="3"/>
      <c r="BR42" s="3"/>
      <c r="BS42" s="3"/>
      <c r="BT42" s="3"/>
      <c r="BU42" s="3"/>
      <c r="BV42" s="3"/>
      <c r="BW42" s="3"/>
      <c r="BX42" s="3"/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/>
      <c r="GY42" s="3"/>
      <c r="GZ42" s="3"/>
      <c r="HA42" s="3"/>
      <c r="HB42" s="3"/>
      <c r="HC42" s="3"/>
      <c r="HD42" s="3"/>
      <c r="HE42" s="3"/>
      <c r="HF42" s="3"/>
      <c r="HG42" s="3"/>
      <c r="HH42" s="3"/>
      <c r="HI42" s="3"/>
      <c r="HJ42" s="3"/>
      <c r="HK42" s="3"/>
      <c r="HL42" s="3"/>
      <c r="HM42" s="3"/>
      <c r="HN42" s="3"/>
      <c r="HO42" s="3"/>
      <c r="HP42" s="3"/>
      <c r="HQ42" s="3"/>
      <c r="HR42" s="3"/>
      <c r="HS42" s="3"/>
      <c r="HT42" s="3"/>
      <c r="HU42" s="3"/>
      <c r="HV42" s="3"/>
      <c r="HW42" s="3"/>
      <c r="HX42" s="3"/>
      <c r="HY42" s="3"/>
      <c r="HZ42" s="3"/>
      <c r="IA42" s="3"/>
      <c r="IB42" s="3"/>
      <c r="IC42" s="3"/>
      <c r="ID42" s="3"/>
      <c r="IE42" s="3"/>
      <c r="IF42" s="3"/>
      <c r="IG42" s="3"/>
      <c r="IH42" s="3"/>
      <c r="II42" s="3"/>
      <c r="IJ42" s="3"/>
      <c r="IK42" s="3"/>
      <c r="IL42" s="3"/>
      <c r="IM42" s="3"/>
      <c r="IN42" s="3"/>
      <c r="IO42" s="3"/>
      <c r="IP42" s="3"/>
      <c r="IQ42" s="3"/>
      <c r="IR42" s="3"/>
      <c r="IS42" s="3"/>
      <c r="IT42" s="3"/>
      <c r="IU42" s="3"/>
      <c r="IV42" s="3"/>
    </row>
    <row r="43" spans="1:256" x14ac:dyDescent="0.25">
      <c r="A43" s="134" t="s">
        <v>52</v>
      </c>
      <c r="B43" s="123">
        <v>1880231063.79</v>
      </c>
      <c r="C43" s="123">
        <v>1253954263.79</v>
      </c>
      <c r="D43" s="123">
        <v>2099853501.54</v>
      </c>
      <c r="E43" s="123">
        <v>1639822164.4100001</v>
      </c>
      <c r="F43" s="123">
        <v>0</v>
      </c>
      <c r="G43" s="123">
        <v>0</v>
      </c>
      <c r="H43" s="123">
        <v>0</v>
      </c>
      <c r="I43" s="123">
        <v>0</v>
      </c>
      <c r="J43" s="123">
        <v>0</v>
      </c>
      <c r="K43" s="123">
        <v>0</v>
      </c>
      <c r="L43" s="123">
        <v>0</v>
      </c>
      <c r="M43" s="123">
        <v>0</v>
      </c>
      <c r="N43" s="123">
        <f t="shared" si="1"/>
        <v>6873860993.5299997</v>
      </c>
      <c r="O43" s="6"/>
      <c r="P43" s="5"/>
      <c r="Q43" s="7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  <c r="GV43" s="3"/>
      <c r="GW43" s="3"/>
      <c r="GX43" s="3"/>
      <c r="GY43" s="3"/>
      <c r="GZ43" s="3"/>
      <c r="HA43" s="3"/>
      <c r="HB43" s="3"/>
      <c r="HC43" s="3"/>
      <c r="HD43" s="3"/>
      <c r="HE43" s="3"/>
      <c r="HF43" s="3"/>
      <c r="HG43" s="3"/>
      <c r="HH43" s="3"/>
      <c r="HI43" s="3"/>
      <c r="HJ43" s="3"/>
      <c r="HK43" s="3"/>
      <c r="HL43" s="3"/>
      <c r="HM43" s="3"/>
      <c r="HN43" s="3"/>
      <c r="HO43" s="3"/>
      <c r="HP43" s="3"/>
      <c r="HQ43" s="3"/>
      <c r="HR43" s="3"/>
      <c r="HS43" s="3"/>
      <c r="HT43" s="3"/>
      <c r="HU43" s="3"/>
      <c r="HV43" s="3"/>
      <c r="HW43" s="3"/>
      <c r="HX43" s="3"/>
      <c r="HY43" s="3"/>
      <c r="HZ43" s="3"/>
      <c r="IA43" s="3"/>
      <c r="IB43" s="3"/>
      <c r="IC43" s="3"/>
      <c r="ID43" s="3"/>
      <c r="IE43" s="3"/>
      <c r="IF43" s="3"/>
      <c r="IG43" s="3"/>
      <c r="IH43" s="3"/>
      <c r="II43" s="3"/>
      <c r="IJ43" s="3"/>
      <c r="IK43" s="3"/>
      <c r="IL43" s="3"/>
      <c r="IM43" s="3"/>
      <c r="IN43" s="3"/>
      <c r="IO43" s="3"/>
      <c r="IP43" s="3"/>
      <c r="IQ43" s="3"/>
      <c r="IR43" s="3"/>
      <c r="IS43" s="3"/>
      <c r="IT43" s="3"/>
      <c r="IU43" s="3"/>
      <c r="IV43" s="3"/>
    </row>
    <row r="44" spans="1:256" x14ac:dyDescent="0.25">
      <c r="A44" s="134" t="s">
        <v>53</v>
      </c>
      <c r="B44" s="123">
        <v>206997698.81</v>
      </c>
      <c r="C44" s="123">
        <v>235823688.21000001</v>
      </c>
      <c r="D44" s="123">
        <v>418688757.17000002</v>
      </c>
      <c r="E44" s="123">
        <v>426289192.36000001</v>
      </c>
      <c r="F44" s="123">
        <v>0</v>
      </c>
      <c r="G44" s="123">
        <v>0</v>
      </c>
      <c r="H44" s="123">
        <v>0</v>
      </c>
      <c r="I44" s="123">
        <v>0</v>
      </c>
      <c r="J44" s="123">
        <v>0</v>
      </c>
      <c r="K44" s="123">
        <v>0</v>
      </c>
      <c r="L44" s="123">
        <v>0</v>
      </c>
      <c r="M44" s="123">
        <v>0</v>
      </c>
      <c r="N44" s="123">
        <f t="shared" si="1"/>
        <v>1287799336.5500002</v>
      </c>
      <c r="O44" s="6"/>
      <c r="P44" s="5"/>
      <c r="Q44" s="7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  <c r="AC44" s="3"/>
      <c r="AD44" s="3"/>
      <c r="AE44" s="3"/>
      <c r="AF44" s="3"/>
      <c r="AG44" s="3"/>
      <c r="AH44" s="3"/>
      <c r="AI44" s="3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  <c r="BJ44" s="3"/>
      <c r="BK44" s="3"/>
      <c r="BL44" s="3"/>
      <c r="BM44" s="3"/>
      <c r="BN44" s="3"/>
      <c r="BO44" s="3"/>
      <c r="BP44" s="3"/>
      <c r="BQ44" s="3"/>
      <c r="BR44" s="3"/>
      <c r="BS44" s="3"/>
      <c r="BT44" s="3"/>
      <c r="BU44" s="3"/>
      <c r="BV44" s="3"/>
      <c r="BW44" s="3"/>
      <c r="BX44" s="3"/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/>
      <c r="DZ44" s="3"/>
      <c r="EA44" s="3"/>
      <c r="EB44" s="3"/>
      <c r="EC44" s="3"/>
      <c r="ED44" s="3"/>
      <c r="EE44" s="3"/>
      <c r="EF44" s="3"/>
      <c r="EG44" s="3"/>
      <c r="EH44" s="3"/>
      <c r="EI44" s="3"/>
      <c r="EJ44" s="3"/>
      <c r="EK44" s="3"/>
      <c r="EL44" s="3"/>
      <c r="EM44" s="3"/>
      <c r="EN44" s="3"/>
      <c r="EO44" s="3"/>
      <c r="EP44" s="3"/>
      <c r="EQ44" s="3"/>
      <c r="ER44" s="3"/>
      <c r="ES44" s="3"/>
      <c r="ET44" s="3"/>
      <c r="EU44" s="3"/>
      <c r="EV44" s="3"/>
      <c r="EW44" s="3"/>
      <c r="EX44" s="3"/>
      <c r="EY44" s="3"/>
      <c r="EZ44" s="3"/>
      <c r="FA44" s="3"/>
      <c r="FB44" s="3"/>
      <c r="FC44" s="3"/>
      <c r="FD44" s="3"/>
      <c r="FE44" s="3"/>
      <c r="FF44" s="3"/>
      <c r="FG44" s="3"/>
      <c r="FH44" s="3"/>
      <c r="FI44" s="3"/>
      <c r="FJ44" s="3"/>
      <c r="FK44" s="3"/>
      <c r="FL44" s="3"/>
      <c r="FM44" s="3"/>
      <c r="FN44" s="3"/>
      <c r="FO44" s="3"/>
      <c r="FP44" s="3"/>
      <c r="FQ44" s="3"/>
      <c r="FR44" s="3"/>
      <c r="FS44" s="3"/>
      <c r="FT44" s="3"/>
      <c r="FU44" s="3"/>
      <c r="FV44" s="3"/>
      <c r="FW44" s="3"/>
      <c r="FX44" s="3"/>
      <c r="FY44" s="3"/>
      <c r="FZ44" s="3"/>
      <c r="GA44" s="3"/>
      <c r="GB44" s="3"/>
      <c r="GC44" s="3"/>
      <c r="GD44" s="3"/>
      <c r="GE44" s="3"/>
      <c r="GF44" s="3"/>
      <c r="GG44" s="3"/>
      <c r="GH44" s="3"/>
      <c r="GI44" s="3"/>
      <c r="GJ44" s="3"/>
      <c r="GK44" s="3"/>
      <c r="GL44" s="3"/>
      <c r="GM44" s="3"/>
      <c r="GN44" s="3"/>
      <c r="GO44" s="3"/>
      <c r="GP44" s="3"/>
      <c r="GQ44" s="3"/>
      <c r="GR44" s="3"/>
      <c r="GS44" s="3"/>
      <c r="GT44" s="3"/>
      <c r="GU44" s="3"/>
      <c r="GV44" s="3"/>
      <c r="GW44" s="3"/>
      <c r="GX44" s="3"/>
      <c r="GY44" s="3"/>
      <c r="GZ44" s="3"/>
      <c r="HA44" s="3"/>
      <c r="HB44" s="3"/>
      <c r="HC44" s="3"/>
      <c r="HD44" s="3"/>
      <c r="HE44" s="3"/>
      <c r="HF44" s="3"/>
      <c r="HG44" s="3"/>
      <c r="HH44" s="3"/>
      <c r="HI44" s="3"/>
      <c r="HJ44" s="3"/>
      <c r="HK44" s="3"/>
      <c r="HL44" s="3"/>
      <c r="HM44" s="3"/>
      <c r="HN44" s="3"/>
      <c r="HO44" s="3"/>
      <c r="HP44" s="3"/>
      <c r="HQ44" s="3"/>
      <c r="HR44" s="3"/>
      <c r="HS44" s="3"/>
      <c r="HT44" s="3"/>
      <c r="HU44" s="3"/>
      <c r="HV44" s="3"/>
      <c r="HW44" s="3"/>
      <c r="HX44" s="3"/>
      <c r="HY44" s="3"/>
      <c r="HZ44" s="3"/>
      <c r="IA44" s="3"/>
      <c r="IB44" s="3"/>
      <c r="IC44" s="3"/>
      <c r="ID44" s="3"/>
      <c r="IE44" s="3"/>
      <c r="IF44" s="3"/>
      <c r="IG44" s="3"/>
      <c r="IH44" s="3"/>
      <c r="II44" s="3"/>
      <c r="IJ44" s="3"/>
      <c r="IK44" s="3"/>
      <c r="IL44" s="3"/>
      <c r="IM44" s="3"/>
      <c r="IN44" s="3"/>
      <c r="IO44" s="3"/>
      <c r="IP44" s="3"/>
      <c r="IQ44" s="3"/>
      <c r="IR44" s="3"/>
      <c r="IS44" s="3"/>
      <c r="IT44" s="3"/>
      <c r="IU44" s="3"/>
      <c r="IV44" s="3"/>
    </row>
    <row r="45" spans="1:256" x14ac:dyDescent="0.25">
      <c r="A45" s="134" t="s">
        <v>54</v>
      </c>
      <c r="B45" s="123">
        <v>41785945762.210007</v>
      </c>
      <c r="C45" s="123">
        <v>33328161535.43</v>
      </c>
      <c r="D45" s="123">
        <v>34811215050.670006</v>
      </c>
      <c r="E45" s="123">
        <v>37496256713.540001</v>
      </c>
      <c r="F45" s="123">
        <v>0</v>
      </c>
      <c r="G45" s="123">
        <v>0</v>
      </c>
      <c r="H45" s="123">
        <v>0</v>
      </c>
      <c r="I45" s="123">
        <v>0</v>
      </c>
      <c r="J45" s="123">
        <v>0</v>
      </c>
      <c r="K45" s="123">
        <v>0</v>
      </c>
      <c r="L45" s="123">
        <v>0</v>
      </c>
      <c r="M45" s="123">
        <v>0</v>
      </c>
      <c r="N45" s="123">
        <f t="shared" si="1"/>
        <v>147421579061.85004</v>
      </c>
      <c r="O45" s="6"/>
      <c r="P45" s="5"/>
      <c r="Q45" s="7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  <c r="AC45" s="3"/>
      <c r="AD45" s="3"/>
      <c r="AE45" s="3"/>
      <c r="AF45" s="3"/>
      <c r="AG45" s="3"/>
      <c r="AH45" s="3"/>
      <c r="AI45" s="3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/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/>
      <c r="DZ45" s="3"/>
      <c r="EA45" s="3"/>
      <c r="EB45" s="3"/>
      <c r="EC45" s="3"/>
      <c r="ED45" s="3"/>
      <c r="EE45" s="3"/>
      <c r="EF45" s="3"/>
      <c r="EG45" s="3"/>
      <c r="EH45" s="3"/>
      <c r="EI45" s="3"/>
      <c r="EJ45" s="3"/>
      <c r="EK45" s="3"/>
      <c r="EL45" s="3"/>
      <c r="EM45" s="3"/>
      <c r="EN45" s="3"/>
      <c r="EO45" s="3"/>
      <c r="EP45" s="3"/>
      <c r="EQ45" s="3"/>
      <c r="ER45" s="3"/>
      <c r="ES45" s="3"/>
      <c r="ET45" s="3"/>
      <c r="EU45" s="3"/>
      <c r="EV45" s="3"/>
      <c r="EW45" s="3"/>
      <c r="EX45" s="3"/>
      <c r="EY45" s="3"/>
      <c r="EZ45" s="3"/>
      <c r="FA45" s="3"/>
      <c r="FB45" s="3"/>
      <c r="FC45" s="3"/>
      <c r="FD45" s="3"/>
      <c r="FE45" s="3"/>
      <c r="FF45" s="3"/>
      <c r="FG45" s="3"/>
      <c r="FH45" s="3"/>
      <c r="FI45" s="3"/>
      <c r="FJ45" s="3"/>
      <c r="FK45" s="3"/>
      <c r="FL45" s="3"/>
      <c r="FM45" s="3"/>
      <c r="FN45" s="3"/>
      <c r="FO45" s="3"/>
      <c r="FP45" s="3"/>
      <c r="FQ45" s="3"/>
      <c r="FR45" s="3"/>
      <c r="FS45" s="3"/>
      <c r="FT45" s="3"/>
      <c r="FU45" s="3"/>
      <c r="FV45" s="3"/>
      <c r="FW45" s="3"/>
      <c r="FX45" s="3"/>
      <c r="FY45" s="3"/>
      <c r="FZ45" s="3"/>
      <c r="GA45" s="3"/>
      <c r="GB45" s="3"/>
      <c r="GC45" s="3"/>
      <c r="GD45" s="3"/>
      <c r="GE45" s="3"/>
      <c r="GF45" s="3"/>
      <c r="GG45" s="3"/>
      <c r="GH45" s="3"/>
      <c r="GI45" s="3"/>
      <c r="GJ45" s="3"/>
      <c r="GK45" s="3"/>
      <c r="GL45" s="3"/>
      <c r="GM45" s="3"/>
      <c r="GN45" s="3"/>
      <c r="GO45" s="3"/>
      <c r="GP45" s="3"/>
      <c r="GQ45" s="3"/>
      <c r="GR45" s="3"/>
      <c r="GS45" s="3"/>
      <c r="GT45" s="3"/>
      <c r="GU45" s="3"/>
      <c r="GV45" s="3"/>
      <c r="GW45" s="3"/>
      <c r="GX45" s="3"/>
      <c r="GY45" s="3"/>
      <c r="GZ45" s="3"/>
      <c r="HA45" s="3"/>
      <c r="HB45" s="3"/>
      <c r="HC45" s="3"/>
      <c r="HD45" s="3"/>
      <c r="HE45" s="3"/>
      <c r="HF45" s="3"/>
      <c r="HG45" s="3"/>
      <c r="HH45" s="3"/>
      <c r="HI45" s="3"/>
      <c r="HJ45" s="3"/>
      <c r="HK45" s="3"/>
      <c r="HL45" s="3"/>
      <c r="HM45" s="3"/>
      <c r="HN45" s="3"/>
      <c r="HO45" s="3"/>
      <c r="HP45" s="3"/>
      <c r="HQ45" s="3"/>
      <c r="HR45" s="3"/>
      <c r="HS45" s="3"/>
      <c r="HT45" s="3"/>
      <c r="HU45" s="3"/>
      <c r="HV45" s="3"/>
      <c r="HW45" s="3"/>
      <c r="HX45" s="3"/>
      <c r="HY45" s="3"/>
      <c r="HZ45" s="3"/>
      <c r="IA45" s="3"/>
      <c r="IB45" s="3"/>
      <c r="IC45" s="3"/>
      <c r="ID45" s="3"/>
      <c r="IE45" s="3"/>
      <c r="IF45" s="3"/>
      <c r="IG45" s="3"/>
      <c r="IH45" s="3"/>
      <c r="II45" s="3"/>
      <c r="IJ45" s="3"/>
      <c r="IK45" s="3"/>
      <c r="IL45" s="3"/>
      <c r="IM45" s="3"/>
      <c r="IN45" s="3"/>
      <c r="IO45" s="3"/>
      <c r="IP45" s="3"/>
      <c r="IQ45" s="3"/>
      <c r="IR45" s="3"/>
      <c r="IS45" s="3"/>
      <c r="IT45" s="3"/>
      <c r="IU45" s="3"/>
      <c r="IV45" s="3"/>
    </row>
    <row r="46" spans="1:256" x14ac:dyDescent="0.25">
      <c r="A46" s="134" t="s">
        <v>55</v>
      </c>
      <c r="B46" s="123">
        <v>25142565080.960003</v>
      </c>
      <c r="C46" s="123">
        <v>19221940902.419998</v>
      </c>
      <c r="D46" s="123">
        <v>19870518961.280006</v>
      </c>
      <c r="E46" s="123">
        <v>21422081260.779999</v>
      </c>
      <c r="F46" s="123">
        <v>0</v>
      </c>
      <c r="G46" s="123">
        <v>0</v>
      </c>
      <c r="H46" s="123">
        <v>0</v>
      </c>
      <c r="I46" s="123">
        <v>0</v>
      </c>
      <c r="J46" s="123">
        <v>0</v>
      </c>
      <c r="K46" s="123">
        <v>0</v>
      </c>
      <c r="L46" s="123">
        <v>0</v>
      </c>
      <c r="M46" s="123">
        <v>0</v>
      </c>
      <c r="N46" s="123">
        <f t="shared" si="1"/>
        <v>85657106205.440002</v>
      </c>
      <c r="O46" s="6"/>
      <c r="P46" s="5"/>
      <c r="Q46" s="7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  <c r="BM46" s="3"/>
      <c r="BN46" s="3"/>
      <c r="BO46" s="3"/>
      <c r="BP46" s="3"/>
      <c r="BQ46" s="3"/>
      <c r="BR46" s="3"/>
      <c r="BS46" s="3"/>
      <c r="BT46" s="3"/>
      <c r="BU46" s="3"/>
      <c r="BV46" s="3"/>
      <c r="BW46" s="3"/>
      <c r="BX46" s="3"/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/>
      <c r="DZ46" s="3"/>
      <c r="EA46" s="3"/>
      <c r="EB46" s="3"/>
      <c r="EC46" s="3"/>
      <c r="ED46" s="3"/>
      <c r="EE46" s="3"/>
      <c r="EF46" s="3"/>
      <c r="EG46" s="3"/>
      <c r="EH46" s="3"/>
      <c r="EI46" s="3"/>
      <c r="EJ46" s="3"/>
      <c r="EK46" s="3"/>
      <c r="EL46" s="3"/>
      <c r="EM46" s="3"/>
      <c r="EN46" s="3"/>
      <c r="EO46" s="3"/>
      <c r="EP46" s="3"/>
      <c r="EQ46" s="3"/>
      <c r="ER46" s="3"/>
      <c r="ES46" s="3"/>
      <c r="ET46" s="3"/>
      <c r="EU46" s="3"/>
      <c r="EV46" s="3"/>
      <c r="EW46" s="3"/>
      <c r="EX46" s="3"/>
      <c r="EY46" s="3"/>
      <c r="EZ46" s="3"/>
      <c r="FA46" s="3"/>
      <c r="FB46" s="3"/>
      <c r="FC46" s="3"/>
      <c r="FD46" s="3"/>
      <c r="FE46" s="3"/>
      <c r="FF46" s="3"/>
      <c r="FG46" s="3"/>
      <c r="FH46" s="3"/>
      <c r="FI46" s="3"/>
      <c r="FJ46" s="3"/>
      <c r="FK46" s="3"/>
      <c r="FL46" s="3"/>
      <c r="FM46" s="3"/>
      <c r="FN46" s="3"/>
      <c r="FO46" s="3"/>
      <c r="FP46" s="3"/>
      <c r="FQ46" s="3"/>
      <c r="FR46" s="3"/>
      <c r="FS46" s="3"/>
      <c r="FT46" s="3"/>
      <c r="FU46" s="3"/>
      <c r="FV46" s="3"/>
      <c r="FW46" s="3"/>
      <c r="FX46" s="3"/>
      <c r="FY46" s="3"/>
      <c r="FZ46" s="3"/>
      <c r="GA46" s="3"/>
      <c r="GB46" s="3"/>
      <c r="GC46" s="3"/>
      <c r="GD46" s="3"/>
      <c r="GE46" s="3"/>
      <c r="GF46" s="3"/>
      <c r="GG46" s="3"/>
      <c r="GH46" s="3"/>
      <c r="GI46" s="3"/>
      <c r="GJ46" s="3"/>
      <c r="GK46" s="3"/>
      <c r="GL46" s="3"/>
      <c r="GM46" s="3"/>
      <c r="GN46" s="3"/>
      <c r="GO46" s="3"/>
      <c r="GP46" s="3"/>
      <c r="GQ46" s="3"/>
      <c r="GR46" s="3"/>
      <c r="GS46" s="3"/>
      <c r="GT46" s="3"/>
      <c r="GU46" s="3"/>
      <c r="GV46" s="3"/>
      <c r="GW46" s="3"/>
      <c r="GX46" s="3"/>
      <c r="GY46" s="3"/>
      <c r="GZ46" s="3"/>
      <c r="HA46" s="3"/>
      <c r="HB46" s="3"/>
      <c r="HC46" s="3"/>
      <c r="HD46" s="3"/>
      <c r="HE46" s="3"/>
      <c r="HF46" s="3"/>
      <c r="HG46" s="3"/>
      <c r="HH46" s="3"/>
      <c r="HI46" s="3"/>
      <c r="HJ46" s="3"/>
      <c r="HK46" s="3"/>
      <c r="HL46" s="3"/>
      <c r="HM46" s="3"/>
      <c r="HN46" s="3"/>
      <c r="HO46" s="3"/>
      <c r="HP46" s="3"/>
      <c r="HQ46" s="3"/>
      <c r="HR46" s="3"/>
      <c r="HS46" s="3"/>
      <c r="HT46" s="3"/>
      <c r="HU46" s="3"/>
      <c r="HV46" s="3"/>
      <c r="HW46" s="3"/>
      <c r="HX46" s="3"/>
      <c r="HY46" s="3"/>
      <c r="HZ46" s="3"/>
      <c r="IA46" s="3"/>
      <c r="IB46" s="3"/>
      <c r="IC46" s="3"/>
      <c r="ID46" s="3"/>
      <c r="IE46" s="3"/>
      <c r="IF46" s="3"/>
      <c r="IG46" s="3"/>
      <c r="IH46" s="3"/>
      <c r="II46" s="3"/>
      <c r="IJ46" s="3"/>
      <c r="IK46" s="3"/>
      <c r="IL46" s="3"/>
      <c r="IM46" s="3"/>
      <c r="IN46" s="3"/>
      <c r="IO46" s="3"/>
      <c r="IP46" s="3"/>
      <c r="IQ46" s="3"/>
      <c r="IR46" s="3"/>
      <c r="IS46" s="3"/>
      <c r="IT46" s="3"/>
      <c r="IU46" s="3"/>
      <c r="IV46" s="3"/>
    </row>
    <row r="47" spans="1:256" x14ac:dyDescent="0.25">
      <c r="A47" s="134" t="s">
        <v>56</v>
      </c>
      <c r="B47" s="123">
        <v>25142565080.960003</v>
      </c>
      <c r="C47" s="123">
        <v>19221940902.419998</v>
      </c>
      <c r="D47" s="123">
        <v>19870518961.280006</v>
      </c>
      <c r="E47" s="123">
        <v>21422081260.779999</v>
      </c>
      <c r="F47" s="123">
        <v>0</v>
      </c>
      <c r="G47" s="123">
        <v>0</v>
      </c>
      <c r="H47" s="123">
        <v>0</v>
      </c>
      <c r="I47" s="123">
        <v>0</v>
      </c>
      <c r="J47" s="123">
        <v>0</v>
      </c>
      <c r="K47" s="123">
        <v>0</v>
      </c>
      <c r="L47" s="123">
        <v>0</v>
      </c>
      <c r="M47" s="123">
        <v>0</v>
      </c>
      <c r="N47" s="123">
        <f t="shared" si="1"/>
        <v>85657106205.440002</v>
      </c>
      <c r="O47" s="6"/>
      <c r="P47" s="5"/>
      <c r="Q47" s="7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</row>
    <row r="48" spans="1:256" x14ac:dyDescent="0.25">
      <c r="A48" s="134" t="s">
        <v>57</v>
      </c>
      <c r="B48" s="123">
        <v>13935388303.480001</v>
      </c>
      <c r="C48" s="123">
        <v>11132714694.1</v>
      </c>
      <c r="D48" s="123">
        <v>11572209456.59</v>
      </c>
      <c r="E48" s="123">
        <v>13828458000.630001</v>
      </c>
      <c r="F48" s="123">
        <v>0</v>
      </c>
      <c r="G48" s="123">
        <v>0</v>
      </c>
      <c r="H48" s="123">
        <v>0</v>
      </c>
      <c r="I48" s="123">
        <v>0</v>
      </c>
      <c r="J48" s="123">
        <v>0</v>
      </c>
      <c r="K48" s="123">
        <v>0</v>
      </c>
      <c r="L48" s="123">
        <v>0</v>
      </c>
      <c r="M48" s="123">
        <v>0</v>
      </c>
      <c r="N48" s="123">
        <f t="shared" si="1"/>
        <v>50468770454.800003</v>
      </c>
      <c r="O48" s="6"/>
      <c r="P48" s="5"/>
      <c r="Q48" s="7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  <c r="IP48" s="1"/>
      <c r="IQ48" s="1"/>
      <c r="IR48" s="1"/>
      <c r="IS48" s="1"/>
      <c r="IT48" s="1"/>
      <c r="IU48" s="1"/>
      <c r="IV48" s="1"/>
    </row>
    <row r="49" spans="1:256" x14ac:dyDescent="0.25">
      <c r="A49" s="134" t="s">
        <v>58</v>
      </c>
      <c r="B49" s="123">
        <v>1376198960.28</v>
      </c>
      <c r="C49" s="123">
        <v>500311808.32000005</v>
      </c>
      <c r="D49" s="123">
        <v>592828730.27999997</v>
      </c>
      <c r="E49" s="123">
        <v>740837364.70999992</v>
      </c>
      <c r="F49" s="123">
        <v>0</v>
      </c>
      <c r="G49" s="123">
        <v>0</v>
      </c>
      <c r="H49" s="123">
        <v>0</v>
      </c>
      <c r="I49" s="123">
        <v>0</v>
      </c>
      <c r="J49" s="123">
        <v>0</v>
      </c>
      <c r="K49" s="123">
        <v>0</v>
      </c>
      <c r="L49" s="123">
        <v>0</v>
      </c>
      <c r="M49" s="123">
        <v>0</v>
      </c>
      <c r="N49" s="123">
        <f t="shared" si="1"/>
        <v>3210176863.5900002</v>
      </c>
      <c r="O49" s="6"/>
      <c r="P49" s="5"/>
      <c r="Q49" s="7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</row>
    <row r="50" spans="1:256" x14ac:dyDescent="0.25">
      <c r="A50" s="134" t="s">
        <v>59</v>
      </c>
      <c r="B50" s="123">
        <v>2761581813.5300002</v>
      </c>
      <c r="C50" s="123">
        <v>1788074125.73</v>
      </c>
      <c r="D50" s="123">
        <v>1689404127.8499999</v>
      </c>
      <c r="E50" s="123">
        <v>2016713598.4400001</v>
      </c>
      <c r="F50" s="123">
        <v>0</v>
      </c>
      <c r="G50" s="123">
        <v>0</v>
      </c>
      <c r="H50" s="123">
        <v>0</v>
      </c>
      <c r="I50" s="123">
        <v>0</v>
      </c>
      <c r="J50" s="123">
        <v>0</v>
      </c>
      <c r="K50" s="123">
        <v>0</v>
      </c>
      <c r="L50" s="123">
        <v>0</v>
      </c>
      <c r="M50" s="123">
        <v>0</v>
      </c>
      <c r="N50" s="123">
        <f t="shared" si="1"/>
        <v>8255773665.5500011</v>
      </c>
      <c r="O50" s="6"/>
      <c r="P50" s="5"/>
      <c r="Q50" s="7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  <c r="IP50" s="1"/>
      <c r="IQ50" s="1"/>
      <c r="IR50" s="1"/>
      <c r="IS50" s="1"/>
      <c r="IT50" s="1"/>
      <c r="IU50" s="1"/>
      <c r="IV50" s="1"/>
    </row>
    <row r="51" spans="1:256" x14ac:dyDescent="0.25">
      <c r="A51" s="134" t="s">
        <v>60</v>
      </c>
      <c r="B51" s="123">
        <v>43708090.689999998</v>
      </c>
      <c r="C51" s="123">
        <v>26940857.510000002</v>
      </c>
      <c r="D51" s="123">
        <v>31661930.329999998</v>
      </c>
      <c r="E51" s="123">
        <v>71259134.760000005</v>
      </c>
      <c r="F51" s="123">
        <v>0</v>
      </c>
      <c r="G51" s="123">
        <v>0</v>
      </c>
      <c r="H51" s="123">
        <v>0</v>
      </c>
      <c r="I51" s="123">
        <v>0</v>
      </c>
      <c r="J51" s="123">
        <v>0</v>
      </c>
      <c r="K51" s="123">
        <v>0</v>
      </c>
      <c r="L51" s="123">
        <v>0</v>
      </c>
      <c r="M51" s="123">
        <v>0</v>
      </c>
      <c r="N51" s="123">
        <f t="shared" si="1"/>
        <v>173570013.29000002</v>
      </c>
      <c r="O51" s="6"/>
      <c r="P51" s="5"/>
      <c r="Q51" s="7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  <c r="IP51" s="1"/>
      <c r="IQ51" s="1"/>
      <c r="IR51" s="1"/>
      <c r="IS51" s="1"/>
      <c r="IT51" s="1"/>
      <c r="IU51" s="1"/>
      <c r="IV51" s="1"/>
    </row>
    <row r="52" spans="1:256" x14ac:dyDescent="0.25">
      <c r="A52" s="134" t="s">
        <v>61</v>
      </c>
      <c r="B52" s="123">
        <v>2734103565.6100001</v>
      </c>
      <c r="C52" s="123">
        <v>2668513764.5500002</v>
      </c>
      <c r="D52" s="123">
        <v>2838642887.3499999</v>
      </c>
      <c r="E52" s="123">
        <v>3809528778.46</v>
      </c>
      <c r="F52" s="123">
        <v>0</v>
      </c>
      <c r="G52" s="123">
        <v>0</v>
      </c>
      <c r="H52" s="123">
        <v>0</v>
      </c>
      <c r="I52" s="123">
        <v>0</v>
      </c>
      <c r="J52" s="123">
        <v>0</v>
      </c>
      <c r="K52" s="123">
        <v>0</v>
      </c>
      <c r="L52" s="123">
        <v>0</v>
      </c>
      <c r="M52" s="123">
        <v>0</v>
      </c>
      <c r="N52" s="123">
        <f t="shared" si="1"/>
        <v>12050788995.970001</v>
      </c>
      <c r="O52" s="6"/>
      <c r="P52" s="5"/>
      <c r="Q52" s="7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  <c r="IP52" s="1"/>
      <c r="IQ52" s="1"/>
      <c r="IR52" s="1"/>
      <c r="IS52" s="1"/>
      <c r="IT52" s="1"/>
      <c r="IU52" s="1"/>
      <c r="IV52" s="1"/>
    </row>
    <row r="53" spans="1:256" x14ac:dyDescent="0.25">
      <c r="A53" s="134" t="s">
        <v>62</v>
      </c>
      <c r="B53" s="123">
        <v>4587948355.1599998</v>
      </c>
      <c r="C53" s="123">
        <v>4168139564.9000001</v>
      </c>
      <c r="D53" s="123">
        <v>4356469077.8900003</v>
      </c>
      <c r="E53" s="123">
        <v>4999785822.9499998</v>
      </c>
      <c r="F53" s="123">
        <v>0</v>
      </c>
      <c r="G53" s="123">
        <v>0</v>
      </c>
      <c r="H53" s="123">
        <v>0</v>
      </c>
      <c r="I53" s="123">
        <v>0</v>
      </c>
      <c r="J53" s="123">
        <v>0</v>
      </c>
      <c r="K53" s="123">
        <v>0</v>
      </c>
      <c r="L53" s="123">
        <v>0</v>
      </c>
      <c r="M53" s="123">
        <v>0</v>
      </c>
      <c r="N53" s="123">
        <f t="shared" si="1"/>
        <v>18112342820.900002</v>
      </c>
      <c r="O53" s="6"/>
      <c r="P53" s="5"/>
      <c r="Q53" s="7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  <c r="IP53" s="1"/>
      <c r="IQ53" s="1"/>
      <c r="IR53" s="1"/>
      <c r="IS53" s="1"/>
      <c r="IT53" s="1"/>
      <c r="IU53" s="1"/>
      <c r="IV53" s="1"/>
    </row>
    <row r="54" spans="1:256" x14ac:dyDescent="0.25">
      <c r="A54" s="134" t="s">
        <v>63</v>
      </c>
      <c r="B54" s="123">
        <v>848741550.20000005</v>
      </c>
      <c r="C54" s="123">
        <v>818070345.63999999</v>
      </c>
      <c r="D54" s="123">
        <v>829230897.38999999</v>
      </c>
      <c r="E54" s="123">
        <v>836438330.94000006</v>
      </c>
      <c r="F54" s="123">
        <v>0</v>
      </c>
      <c r="G54" s="123">
        <v>0</v>
      </c>
      <c r="H54" s="123">
        <v>0</v>
      </c>
      <c r="I54" s="123">
        <v>0</v>
      </c>
      <c r="J54" s="123">
        <v>0</v>
      </c>
      <c r="K54" s="123">
        <v>0</v>
      </c>
      <c r="L54" s="123">
        <v>0</v>
      </c>
      <c r="M54" s="123">
        <v>0</v>
      </c>
      <c r="N54" s="123">
        <f t="shared" si="1"/>
        <v>3332481124.1700001</v>
      </c>
      <c r="O54" s="6"/>
      <c r="P54" s="5"/>
      <c r="Q54" s="7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  <c r="IP54" s="1"/>
      <c r="IQ54" s="1"/>
      <c r="IR54" s="1"/>
      <c r="IS54" s="1"/>
      <c r="IT54" s="1"/>
      <c r="IU54" s="1"/>
      <c r="IV54" s="1"/>
    </row>
    <row r="55" spans="1:256" x14ac:dyDescent="0.25">
      <c r="A55" s="134" t="s">
        <v>64</v>
      </c>
      <c r="B55" s="123">
        <v>1579685968.01</v>
      </c>
      <c r="C55" s="123">
        <v>1159139727.45</v>
      </c>
      <c r="D55" s="123">
        <v>1227027305.5</v>
      </c>
      <c r="E55" s="123">
        <v>1353894970.3699999</v>
      </c>
      <c r="F55" s="123">
        <v>0</v>
      </c>
      <c r="G55" s="123">
        <v>0</v>
      </c>
      <c r="H55" s="123">
        <v>0</v>
      </c>
      <c r="I55" s="123">
        <v>0</v>
      </c>
      <c r="J55" s="123">
        <v>0</v>
      </c>
      <c r="K55" s="123">
        <v>0</v>
      </c>
      <c r="L55" s="123">
        <v>0</v>
      </c>
      <c r="M55" s="123">
        <v>0</v>
      </c>
      <c r="N55" s="123">
        <f t="shared" si="1"/>
        <v>5319747971.3299999</v>
      </c>
      <c r="O55" s="6"/>
      <c r="P55" s="5"/>
      <c r="Q55" s="7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x14ac:dyDescent="0.25">
      <c r="A56" s="134" t="s">
        <v>43</v>
      </c>
      <c r="B56" s="123">
        <v>3420000</v>
      </c>
      <c r="C56" s="123">
        <v>3524500</v>
      </c>
      <c r="D56" s="123">
        <v>6944500</v>
      </c>
      <c r="E56" s="123">
        <v>0</v>
      </c>
      <c r="F56" s="123">
        <v>0</v>
      </c>
      <c r="G56" s="123">
        <v>0</v>
      </c>
      <c r="H56" s="123">
        <v>0</v>
      </c>
      <c r="I56" s="123">
        <v>0</v>
      </c>
      <c r="J56" s="123">
        <v>0</v>
      </c>
      <c r="K56" s="123">
        <v>0</v>
      </c>
      <c r="L56" s="123">
        <v>0</v>
      </c>
      <c r="M56" s="123">
        <v>0</v>
      </c>
      <c r="N56" s="123">
        <f t="shared" si="1"/>
        <v>13889000</v>
      </c>
      <c r="O56" s="6"/>
      <c r="P56" s="5"/>
      <c r="Q56" s="7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x14ac:dyDescent="0.25">
      <c r="A57" s="134" t="s">
        <v>65</v>
      </c>
      <c r="B57" s="123">
        <v>2521133941.98</v>
      </c>
      <c r="C57" s="123">
        <v>2782434997.7600002</v>
      </c>
      <c r="D57" s="123">
        <v>3120981860.9299998</v>
      </c>
      <c r="E57" s="123">
        <v>2024959712.9600003</v>
      </c>
      <c r="F57" s="123">
        <v>0</v>
      </c>
      <c r="G57" s="123">
        <v>0</v>
      </c>
      <c r="H57" s="123">
        <v>0</v>
      </c>
      <c r="I57" s="123">
        <v>0</v>
      </c>
      <c r="J57" s="123">
        <v>0</v>
      </c>
      <c r="K57" s="123">
        <v>0</v>
      </c>
      <c r="L57" s="123">
        <v>0</v>
      </c>
      <c r="M57" s="123">
        <v>0</v>
      </c>
      <c r="N57" s="123">
        <f t="shared" si="1"/>
        <v>10449510513.630001</v>
      </c>
      <c r="O57" s="6"/>
      <c r="P57" s="5"/>
      <c r="Q57" s="7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  <c r="IP57" s="1"/>
      <c r="IQ57" s="1"/>
      <c r="IR57" s="1"/>
      <c r="IS57" s="1"/>
      <c r="IT57" s="1"/>
      <c r="IU57" s="1"/>
      <c r="IV57" s="1"/>
    </row>
    <row r="58" spans="1:256" x14ac:dyDescent="0.25">
      <c r="A58" s="134" t="s">
        <v>66</v>
      </c>
      <c r="B58" s="123">
        <v>1675531138.0799999</v>
      </c>
      <c r="C58" s="123">
        <v>2030309574.97</v>
      </c>
      <c r="D58" s="123">
        <v>2038073096.3299999</v>
      </c>
      <c r="E58" s="123">
        <v>1715096957.6500001</v>
      </c>
      <c r="F58" s="123">
        <v>0</v>
      </c>
      <c r="G58" s="123">
        <v>0</v>
      </c>
      <c r="H58" s="123">
        <v>0</v>
      </c>
      <c r="I58" s="123">
        <v>0</v>
      </c>
      <c r="J58" s="123">
        <v>0</v>
      </c>
      <c r="K58" s="123">
        <v>0</v>
      </c>
      <c r="L58" s="123">
        <v>0</v>
      </c>
      <c r="M58" s="123">
        <v>0</v>
      </c>
      <c r="N58" s="123">
        <f t="shared" si="1"/>
        <v>7459010767.0300007</v>
      </c>
      <c r="O58" s="6"/>
      <c r="P58" s="5"/>
      <c r="Q58" s="7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x14ac:dyDescent="0.25">
      <c r="A59" s="134" t="s">
        <v>67</v>
      </c>
      <c r="B59" s="123">
        <v>706252200</v>
      </c>
      <c r="C59" s="123">
        <v>614495000</v>
      </c>
      <c r="D59" s="123">
        <v>936644975</v>
      </c>
      <c r="E59" s="123">
        <v>163169200</v>
      </c>
      <c r="F59" s="123">
        <v>0</v>
      </c>
      <c r="G59" s="123">
        <v>0</v>
      </c>
      <c r="H59" s="123">
        <v>0</v>
      </c>
      <c r="I59" s="123">
        <v>0</v>
      </c>
      <c r="J59" s="123">
        <v>0</v>
      </c>
      <c r="K59" s="123">
        <v>0</v>
      </c>
      <c r="L59" s="123">
        <v>0</v>
      </c>
      <c r="M59" s="123">
        <v>0</v>
      </c>
      <c r="N59" s="123">
        <f t="shared" si="1"/>
        <v>2420561375</v>
      </c>
      <c r="O59" s="6"/>
      <c r="P59" s="5"/>
      <c r="Q59" s="7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  <c r="IP59" s="1"/>
      <c r="IQ59" s="1"/>
      <c r="IR59" s="1"/>
      <c r="IS59" s="1"/>
      <c r="IT59" s="1"/>
      <c r="IU59" s="1"/>
      <c r="IV59" s="1"/>
    </row>
    <row r="60" spans="1:256" x14ac:dyDescent="0.25">
      <c r="A60" s="134" t="s">
        <v>68</v>
      </c>
      <c r="B60" s="123">
        <v>0</v>
      </c>
      <c r="C60" s="123">
        <v>0</v>
      </c>
      <c r="D60" s="123">
        <v>0</v>
      </c>
      <c r="E60" s="123">
        <v>0</v>
      </c>
      <c r="F60" s="123">
        <v>0</v>
      </c>
      <c r="G60" s="123">
        <v>0</v>
      </c>
      <c r="H60" s="123">
        <v>0</v>
      </c>
      <c r="I60" s="123">
        <v>0</v>
      </c>
      <c r="J60" s="123">
        <v>0</v>
      </c>
      <c r="K60" s="123">
        <v>0</v>
      </c>
      <c r="L60" s="123">
        <v>0</v>
      </c>
      <c r="M60" s="123">
        <v>0</v>
      </c>
      <c r="N60" s="123">
        <f t="shared" si="1"/>
        <v>0</v>
      </c>
      <c r="O60" s="6"/>
      <c r="P60" s="5"/>
      <c r="Q60" s="7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  <c r="IP60" s="1"/>
      <c r="IQ60" s="1"/>
      <c r="IR60" s="1"/>
      <c r="IS60" s="1"/>
      <c r="IT60" s="1"/>
      <c r="IU60" s="1"/>
      <c r="IV60" s="1"/>
    </row>
    <row r="61" spans="1:256" x14ac:dyDescent="0.25">
      <c r="A61" s="134" t="s">
        <v>69</v>
      </c>
      <c r="B61" s="123">
        <v>139322650.76999998</v>
      </c>
      <c r="C61" s="123">
        <v>137605446.25</v>
      </c>
      <c r="D61" s="123">
        <v>146259338.75</v>
      </c>
      <c r="E61" s="123">
        <v>146671938.16</v>
      </c>
      <c r="F61" s="123">
        <v>0</v>
      </c>
      <c r="G61" s="123">
        <v>0</v>
      </c>
      <c r="H61" s="123">
        <v>0</v>
      </c>
      <c r="I61" s="123">
        <v>0</v>
      </c>
      <c r="J61" s="123">
        <v>0</v>
      </c>
      <c r="K61" s="123">
        <v>0</v>
      </c>
      <c r="L61" s="123">
        <v>0</v>
      </c>
      <c r="M61" s="123">
        <v>0</v>
      </c>
      <c r="N61" s="123">
        <f t="shared" si="1"/>
        <v>569859373.92999995</v>
      </c>
      <c r="O61" s="6"/>
      <c r="P61" s="5"/>
      <c r="Q61" s="7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  <c r="IP61" s="1"/>
      <c r="IQ61" s="1"/>
      <c r="IR61" s="1"/>
      <c r="IS61" s="1"/>
      <c r="IT61" s="1"/>
      <c r="IU61" s="1"/>
      <c r="IV61" s="1"/>
    </row>
    <row r="62" spans="1:256" x14ac:dyDescent="0.25">
      <c r="A62" s="134" t="s">
        <v>70</v>
      </c>
      <c r="B62" s="123">
        <v>27953.13</v>
      </c>
      <c r="C62" s="123">
        <v>24976.54</v>
      </c>
      <c r="D62" s="123">
        <v>4450.8500000000004</v>
      </c>
      <c r="E62" s="123">
        <v>21617.15</v>
      </c>
      <c r="F62" s="123">
        <v>0</v>
      </c>
      <c r="G62" s="123">
        <v>0</v>
      </c>
      <c r="H62" s="123">
        <v>0</v>
      </c>
      <c r="I62" s="123">
        <v>0</v>
      </c>
      <c r="J62" s="123">
        <v>0</v>
      </c>
      <c r="K62" s="123">
        <v>0</v>
      </c>
      <c r="L62" s="123">
        <v>0</v>
      </c>
      <c r="M62" s="123">
        <v>0</v>
      </c>
      <c r="N62" s="123">
        <f t="shared" si="1"/>
        <v>78997.67</v>
      </c>
      <c r="O62" s="6"/>
      <c r="P62" s="5"/>
      <c r="Q62" s="7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  <c r="IP62" s="1"/>
      <c r="IQ62" s="1"/>
      <c r="IR62" s="1"/>
      <c r="IS62" s="1"/>
      <c r="IT62" s="1"/>
      <c r="IU62" s="1"/>
      <c r="IV62" s="1"/>
    </row>
    <row r="63" spans="1:256" x14ac:dyDescent="0.25">
      <c r="A63" s="134" t="s">
        <v>71</v>
      </c>
      <c r="B63" s="123">
        <v>186858435.78999999</v>
      </c>
      <c r="C63" s="123">
        <v>191070941.15000001</v>
      </c>
      <c r="D63" s="123">
        <v>247504771.87</v>
      </c>
      <c r="E63" s="123">
        <v>220757739.17000002</v>
      </c>
      <c r="F63" s="123">
        <v>0</v>
      </c>
      <c r="G63" s="123">
        <v>0</v>
      </c>
      <c r="H63" s="123">
        <v>0</v>
      </c>
      <c r="I63" s="123">
        <v>0</v>
      </c>
      <c r="J63" s="123">
        <v>0</v>
      </c>
      <c r="K63" s="123">
        <v>0</v>
      </c>
      <c r="L63" s="123">
        <v>0</v>
      </c>
      <c r="M63" s="123">
        <v>0</v>
      </c>
      <c r="N63" s="123">
        <f t="shared" si="1"/>
        <v>846191887.98000002</v>
      </c>
      <c r="O63" s="6"/>
      <c r="P63" s="5"/>
      <c r="Q63" s="7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  <c r="IP63" s="1"/>
      <c r="IQ63" s="1"/>
      <c r="IR63" s="1"/>
      <c r="IS63" s="1"/>
      <c r="IT63" s="1"/>
      <c r="IU63" s="1"/>
      <c r="IV63" s="1"/>
    </row>
    <row r="64" spans="1:256" x14ac:dyDescent="0.25">
      <c r="A64" s="134" t="s">
        <v>72</v>
      </c>
      <c r="B64" s="123">
        <v>1183780590.49</v>
      </c>
      <c r="C64" s="123">
        <v>1119968208.5800002</v>
      </c>
      <c r="D64" s="123">
        <v>1096121335.5600002</v>
      </c>
      <c r="E64" s="123">
        <v>1183351673.6799998</v>
      </c>
      <c r="F64" s="123">
        <v>0</v>
      </c>
      <c r="G64" s="123">
        <v>0</v>
      </c>
      <c r="H64" s="123">
        <v>0</v>
      </c>
      <c r="I64" s="123">
        <v>0</v>
      </c>
      <c r="J64" s="123">
        <v>0</v>
      </c>
      <c r="K64" s="123">
        <v>0</v>
      </c>
      <c r="L64" s="123">
        <v>0</v>
      </c>
      <c r="M64" s="123">
        <v>0</v>
      </c>
      <c r="N64" s="123">
        <f t="shared" si="1"/>
        <v>4583221808.3099995</v>
      </c>
      <c r="O64" s="6"/>
      <c r="P64" s="5"/>
      <c r="Q64" s="7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x14ac:dyDescent="0.25">
      <c r="A65" s="134" t="s">
        <v>73</v>
      </c>
      <c r="B65" s="123">
        <v>1183780590.49</v>
      </c>
      <c r="C65" s="123">
        <v>1119968208.5800002</v>
      </c>
      <c r="D65" s="123">
        <v>1096121335.5600002</v>
      </c>
      <c r="E65" s="123">
        <v>1183351673.6799998</v>
      </c>
      <c r="F65" s="123">
        <v>0</v>
      </c>
      <c r="G65" s="123">
        <v>0</v>
      </c>
      <c r="H65" s="123">
        <v>0</v>
      </c>
      <c r="I65" s="123">
        <v>0</v>
      </c>
      <c r="J65" s="123">
        <v>0</v>
      </c>
      <c r="K65" s="123">
        <v>0</v>
      </c>
      <c r="L65" s="123">
        <v>0</v>
      </c>
      <c r="M65" s="123">
        <v>0</v>
      </c>
      <c r="N65" s="123">
        <f t="shared" si="1"/>
        <v>4583221808.3099995</v>
      </c>
      <c r="O65" s="6"/>
      <c r="P65" s="5"/>
      <c r="Q65" s="7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x14ac:dyDescent="0.25">
      <c r="A66" s="134" t="s">
        <v>43</v>
      </c>
      <c r="B66" s="123">
        <v>0</v>
      </c>
      <c r="C66" s="123">
        <v>0</v>
      </c>
      <c r="D66" s="123">
        <v>0</v>
      </c>
      <c r="E66" s="123">
        <v>0</v>
      </c>
      <c r="F66" s="123">
        <v>0</v>
      </c>
      <c r="G66" s="123">
        <v>0</v>
      </c>
      <c r="H66" s="123">
        <v>0</v>
      </c>
      <c r="I66" s="123">
        <v>0</v>
      </c>
      <c r="J66" s="123">
        <v>0</v>
      </c>
      <c r="K66" s="123">
        <v>0</v>
      </c>
      <c r="L66" s="123">
        <v>0</v>
      </c>
      <c r="M66" s="123">
        <v>0</v>
      </c>
      <c r="N66" s="123">
        <f t="shared" si="1"/>
        <v>0</v>
      </c>
      <c r="O66" s="6"/>
      <c r="P66" s="5"/>
      <c r="Q66" s="7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</row>
    <row r="67" spans="1:256" x14ac:dyDescent="0.25">
      <c r="A67" s="134" t="s">
        <v>74</v>
      </c>
      <c r="B67" s="123">
        <v>121195109.15000001</v>
      </c>
      <c r="C67" s="123">
        <v>138072430.81</v>
      </c>
      <c r="D67" s="123">
        <v>148324945.99000001</v>
      </c>
      <c r="E67" s="123">
        <v>120675963.18000001</v>
      </c>
      <c r="F67" s="123">
        <v>0</v>
      </c>
      <c r="G67" s="123">
        <v>0</v>
      </c>
      <c r="H67" s="123">
        <v>0</v>
      </c>
      <c r="I67" s="123">
        <v>0</v>
      </c>
      <c r="J67" s="123">
        <v>0</v>
      </c>
      <c r="K67" s="123">
        <v>0</v>
      </c>
      <c r="L67" s="123">
        <v>0</v>
      </c>
      <c r="M67" s="123">
        <v>0</v>
      </c>
      <c r="N67" s="123">
        <f t="shared" si="1"/>
        <v>528268449.13000005</v>
      </c>
      <c r="O67" s="6"/>
      <c r="P67" s="5"/>
      <c r="Q67" s="7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</row>
    <row r="68" spans="1:256" x14ac:dyDescent="0.25">
      <c r="A68" s="134" t="s">
        <v>75</v>
      </c>
      <c r="B68" s="123">
        <v>121195109.15000001</v>
      </c>
      <c r="C68" s="123">
        <v>138072430.81</v>
      </c>
      <c r="D68" s="123">
        <v>148324945.99000001</v>
      </c>
      <c r="E68" s="123">
        <v>120675963.18000001</v>
      </c>
      <c r="F68" s="123">
        <v>0</v>
      </c>
      <c r="G68" s="123">
        <v>0</v>
      </c>
      <c r="H68" s="123">
        <v>0</v>
      </c>
      <c r="I68" s="123">
        <v>0</v>
      </c>
      <c r="J68" s="123">
        <v>0</v>
      </c>
      <c r="K68" s="123">
        <v>0</v>
      </c>
      <c r="L68" s="123">
        <v>0</v>
      </c>
      <c r="M68" s="123">
        <v>0</v>
      </c>
      <c r="N68" s="123">
        <f t="shared" si="1"/>
        <v>528268449.13000005</v>
      </c>
      <c r="O68" s="6"/>
      <c r="P68" s="5"/>
      <c r="Q68" s="7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</row>
    <row r="69" spans="1:256" x14ac:dyDescent="0.25">
      <c r="A69" s="134" t="s">
        <v>76</v>
      </c>
      <c r="B69" s="123">
        <v>506829638.38</v>
      </c>
      <c r="C69" s="123">
        <v>606796168.66999996</v>
      </c>
      <c r="D69" s="123">
        <v>573753957.96999991</v>
      </c>
      <c r="E69" s="123">
        <v>575166340.30000007</v>
      </c>
      <c r="F69" s="123">
        <v>0</v>
      </c>
      <c r="G69" s="123">
        <v>0</v>
      </c>
      <c r="H69" s="123">
        <v>0</v>
      </c>
      <c r="I69" s="123">
        <v>0</v>
      </c>
      <c r="J69" s="123">
        <v>0</v>
      </c>
      <c r="K69" s="123">
        <v>0</v>
      </c>
      <c r="L69" s="123">
        <v>0</v>
      </c>
      <c r="M69" s="123">
        <v>0</v>
      </c>
      <c r="N69" s="123">
        <f t="shared" si="1"/>
        <v>2262546105.3200002</v>
      </c>
      <c r="O69" s="6"/>
      <c r="P69" s="5"/>
      <c r="Q69" s="7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</row>
    <row r="70" spans="1:256" x14ac:dyDescent="0.25">
      <c r="A70" s="134" t="s">
        <v>77</v>
      </c>
      <c r="B70" s="123">
        <v>504832143.74000001</v>
      </c>
      <c r="C70" s="123">
        <v>604555346.02999997</v>
      </c>
      <c r="D70" s="123">
        <v>571202938.82999992</v>
      </c>
      <c r="E70" s="123">
        <v>572959660.30000007</v>
      </c>
      <c r="F70" s="123">
        <v>0</v>
      </c>
      <c r="G70" s="123">
        <v>0</v>
      </c>
      <c r="H70" s="123">
        <v>0</v>
      </c>
      <c r="I70" s="123">
        <v>0</v>
      </c>
      <c r="J70" s="123">
        <v>0</v>
      </c>
      <c r="K70" s="123">
        <v>0</v>
      </c>
      <c r="L70" s="123">
        <v>0</v>
      </c>
      <c r="M70" s="123">
        <v>0</v>
      </c>
      <c r="N70" s="123">
        <f t="shared" ref="N70:N78" si="2">SUM(B70:M70)</f>
        <v>2253550088.9000001</v>
      </c>
      <c r="O70" s="6"/>
      <c r="P70" s="5"/>
      <c r="Q70" s="7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</row>
    <row r="71" spans="1:256" x14ac:dyDescent="0.25">
      <c r="A71" s="134" t="s">
        <v>78</v>
      </c>
      <c r="B71" s="123">
        <v>1997494.6400000001</v>
      </c>
      <c r="C71" s="123">
        <v>2240822.6399999997</v>
      </c>
      <c r="D71" s="123">
        <v>2551019.1399999997</v>
      </c>
      <c r="E71" s="123">
        <v>2206680</v>
      </c>
      <c r="F71" s="123">
        <v>0</v>
      </c>
      <c r="G71" s="123">
        <v>0</v>
      </c>
      <c r="H71" s="123">
        <v>0</v>
      </c>
      <c r="I71" s="123">
        <v>0</v>
      </c>
      <c r="J71" s="123">
        <v>0</v>
      </c>
      <c r="K71" s="123">
        <v>0</v>
      </c>
      <c r="L71" s="123">
        <v>0</v>
      </c>
      <c r="M71" s="123">
        <v>0</v>
      </c>
      <c r="N71" s="123">
        <f t="shared" si="2"/>
        <v>8996016.4199999981</v>
      </c>
      <c r="O71" s="6"/>
      <c r="P71" s="5"/>
      <c r="Q71" s="7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</row>
    <row r="72" spans="1:256" x14ac:dyDescent="0.25">
      <c r="A72" s="134" t="s">
        <v>79</v>
      </c>
      <c r="B72" s="123">
        <v>1161726415.3399999</v>
      </c>
      <c r="C72" s="123">
        <v>957724411.12999988</v>
      </c>
      <c r="D72" s="123">
        <v>850185867.98000002</v>
      </c>
      <c r="E72" s="123">
        <v>1125887669.6300004</v>
      </c>
      <c r="F72" s="123">
        <v>0</v>
      </c>
      <c r="G72" s="123">
        <v>0</v>
      </c>
      <c r="H72" s="123">
        <v>0</v>
      </c>
      <c r="I72" s="123">
        <v>0</v>
      </c>
      <c r="J72" s="123">
        <v>0</v>
      </c>
      <c r="K72" s="123">
        <v>0</v>
      </c>
      <c r="L72" s="123">
        <v>0</v>
      </c>
      <c r="M72" s="123">
        <v>0</v>
      </c>
      <c r="N72" s="123">
        <f t="shared" si="2"/>
        <v>4095524364.0799999</v>
      </c>
      <c r="O72" s="6"/>
      <c r="P72" s="5"/>
      <c r="Q72" s="7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</row>
    <row r="73" spans="1:256" x14ac:dyDescent="0.25">
      <c r="A73" s="134" t="s">
        <v>80</v>
      </c>
      <c r="B73" s="123">
        <v>264301317.99000001</v>
      </c>
      <c r="C73" s="123">
        <v>0</v>
      </c>
      <c r="D73" s="123">
        <v>30943802.129999999</v>
      </c>
      <c r="E73" s="123">
        <v>119947820.08</v>
      </c>
      <c r="F73" s="123">
        <v>0</v>
      </c>
      <c r="G73" s="123">
        <v>0</v>
      </c>
      <c r="H73" s="123">
        <v>0</v>
      </c>
      <c r="I73" s="123">
        <v>0</v>
      </c>
      <c r="J73" s="123">
        <v>0</v>
      </c>
      <c r="K73" s="123">
        <v>0</v>
      </c>
      <c r="L73" s="123">
        <v>0</v>
      </c>
      <c r="M73" s="123">
        <v>0</v>
      </c>
      <c r="N73" s="123">
        <f t="shared" si="2"/>
        <v>415192940.19999999</v>
      </c>
      <c r="O73" s="6"/>
      <c r="P73" s="5"/>
      <c r="Q73" s="7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</row>
    <row r="74" spans="1:256" x14ac:dyDescent="0.25">
      <c r="A74" s="134" t="s">
        <v>81</v>
      </c>
      <c r="B74" s="123">
        <v>12241701.77</v>
      </c>
      <c r="C74" s="123">
        <v>19231578.870000001</v>
      </c>
      <c r="D74" s="123">
        <v>16605956.539999999</v>
      </c>
      <c r="E74" s="123">
        <v>9325473.6199999992</v>
      </c>
      <c r="F74" s="123">
        <v>0</v>
      </c>
      <c r="G74" s="123">
        <v>0</v>
      </c>
      <c r="H74" s="123">
        <v>0</v>
      </c>
      <c r="I74" s="123">
        <v>0</v>
      </c>
      <c r="J74" s="123">
        <v>0</v>
      </c>
      <c r="K74" s="123">
        <v>0</v>
      </c>
      <c r="L74" s="123">
        <v>0</v>
      </c>
      <c r="M74" s="123">
        <v>0</v>
      </c>
      <c r="N74" s="123">
        <f t="shared" si="2"/>
        <v>57404710.799999997</v>
      </c>
      <c r="O74" s="6"/>
      <c r="P74" s="5"/>
      <c r="Q74" s="7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  <c r="AF74" s="3"/>
      <c r="AG74" s="3"/>
      <c r="AH74" s="3"/>
      <c r="AI74" s="3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  <c r="BJ74" s="3"/>
      <c r="BK74" s="3"/>
      <c r="BL74" s="3"/>
      <c r="BM74" s="3"/>
      <c r="BN74" s="3"/>
      <c r="BO74" s="3"/>
      <c r="BP74" s="3"/>
      <c r="BQ74" s="3"/>
      <c r="BR74" s="3"/>
      <c r="BS74" s="3"/>
      <c r="BT74" s="3"/>
      <c r="BU74" s="3"/>
      <c r="BV74" s="3"/>
      <c r="BW74" s="3"/>
      <c r="BX74" s="3"/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/>
      <c r="DZ74" s="3"/>
      <c r="EA74" s="3"/>
      <c r="EB74" s="3"/>
      <c r="EC74" s="3"/>
      <c r="ED74" s="3"/>
      <c r="EE74" s="3"/>
      <c r="EF74" s="3"/>
      <c r="EG74" s="3"/>
      <c r="EH74" s="3"/>
      <c r="EI74" s="3"/>
      <c r="EJ74" s="3"/>
      <c r="EK74" s="3"/>
      <c r="EL74" s="3"/>
      <c r="EM74" s="3"/>
      <c r="EN74" s="3"/>
      <c r="EO74" s="3"/>
      <c r="EP74" s="3"/>
      <c r="EQ74" s="3"/>
      <c r="ER74" s="3"/>
      <c r="ES74" s="3"/>
      <c r="ET74" s="3"/>
      <c r="EU74" s="3"/>
      <c r="EV74" s="3"/>
      <c r="EW74" s="3"/>
      <c r="EX74" s="3"/>
      <c r="EY74" s="3"/>
      <c r="EZ74" s="3"/>
      <c r="FA74" s="3"/>
      <c r="FB74" s="3"/>
      <c r="FC74" s="3"/>
      <c r="FD74" s="3"/>
      <c r="FE74" s="3"/>
      <c r="FF74" s="3"/>
      <c r="FG74" s="3"/>
      <c r="FH74" s="3"/>
      <c r="FI74" s="3"/>
      <c r="FJ74" s="3"/>
      <c r="FK74" s="3"/>
      <c r="FL74" s="3"/>
      <c r="FM74" s="3"/>
      <c r="FN74" s="3"/>
      <c r="FO74" s="3"/>
      <c r="FP74" s="3"/>
      <c r="FQ74" s="3"/>
      <c r="FR74" s="3"/>
      <c r="FS74" s="3"/>
      <c r="FT74" s="3"/>
      <c r="FU74" s="3"/>
      <c r="FV74" s="3"/>
      <c r="FW74" s="3"/>
      <c r="FX74" s="3"/>
      <c r="FY74" s="3"/>
      <c r="FZ74" s="3"/>
      <c r="GA74" s="3"/>
      <c r="GB74" s="3"/>
      <c r="GC74" s="3"/>
      <c r="GD74" s="3"/>
      <c r="GE74" s="3"/>
      <c r="GF74" s="3"/>
      <c r="GG74" s="3"/>
      <c r="GH74" s="3"/>
      <c r="GI74" s="3"/>
      <c r="GJ74" s="3"/>
      <c r="GK74" s="3"/>
      <c r="GL74" s="3"/>
      <c r="GM74" s="3"/>
      <c r="GN74" s="3"/>
      <c r="GO74" s="3"/>
      <c r="GP74" s="3"/>
      <c r="GQ74" s="3"/>
      <c r="GR74" s="3"/>
      <c r="GS74" s="3"/>
      <c r="GT74" s="3"/>
      <c r="GU74" s="3"/>
      <c r="GV74" s="3"/>
      <c r="GW74" s="3"/>
      <c r="GX74" s="3"/>
      <c r="GY74" s="3"/>
      <c r="GZ74" s="3"/>
      <c r="HA74" s="3"/>
      <c r="HB74" s="3"/>
      <c r="HC74" s="3"/>
      <c r="HD74" s="3"/>
      <c r="HE74" s="3"/>
      <c r="HF74" s="3"/>
      <c r="HG74" s="3"/>
      <c r="HH74" s="3"/>
      <c r="HI74" s="3"/>
      <c r="HJ74" s="3"/>
      <c r="HK74" s="3"/>
      <c r="HL74" s="3"/>
      <c r="HM74" s="3"/>
      <c r="HN74" s="3"/>
      <c r="HO74" s="3"/>
      <c r="HP74" s="3"/>
      <c r="HQ74" s="3"/>
      <c r="HR74" s="3"/>
      <c r="HS74" s="3"/>
      <c r="HT74" s="3"/>
      <c r="HU74" s="3"/>
      <c r="HV74" s="3"/>
      <c r="HW74" s="3"/>
      <c r="HX74" s="3"/>
      <c r="HY74" s="3"/>
      <c r="HZ74" s="3"/>
      <c r="IA74" s="3"/>
      <c r="IB74" s="3"/>
      <c r="IC74" s="3"/>
      <c r="ID74" s="3"/>
      <c r="IE74" s="3"/>
      <c r="IF74" s="3"/>
      <c r="IG74" s="3"/>
      <c r="IH74" s="3"/>
      <c r="II74" s="3"/>
      <c r="IJ74" s="3"/>
      <c r="IK74" s="3"/>
      <c r="IL74" s="3"/>
      <c r="IM74" s="3"/>
      <c r="IN74" s="3"/>
      <c r="IO74" s="3"/>
      <c r="IP74" s="3"/>
      <c r="IQ74" s="3"/>
      <c r="IR74" s="3"/>
      <c r="IS74" s="3"/>
      <c r="IT74" s="3"/>
      <c r="IU74" s="3"/>
      <c r="IV74" s="3"/>
    </row>
    <row r="75" spans="1:256" x14ac:dyDescent="0.25">
      <c r="A75" s="134" t="s">
        <v>82</v>
      </c>
      <c r="B75" s="123">
        <v>3288754.14</v>
      </c>
      <c r="C75" s="123">
        <v>3822805.19</v>
      </c>
      <c r="D75" s="123">
        <v>1857434.05</v>
      </c>
      <c r="E75" s="123">
        <v>8950949.0700000003</v>
      </c>
      <c r="F75" s="123">
        <v>0</v>
      </c>
      <c r="G75" s="123">
        <v>0</v>
      </c>
      <c r="H75" s="123">
        <v>0</v>
      </c>
      <c r="I75" s="123">
        <v>0</v>
      </c>
      <c r="J75" s="123">
        <v>0</v>
      </c>
      <c r="K75" s="123">
        <v>0</v>
      </c>
      <c r="L75" s="123">
        <v>0</v>
      </c>
      <c r="M75" s="123">
        <v>0</v>
      </c>
      <c r="N75" s="123">
        <f t="shared" si="2"/>
        <v>17919942.450000003</v>
      </c>
      <c r="O75" s="6"/>
      <c r="P75" s="5"/>
      <c r="Q75" s="7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  <c r="AF75" s="3"/>
      <c r="AG75" s="3"/>
      <c r="AH75" s="3"/>
      <c r="AI75" s="3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  <c r="BJ75" s="3"/>
      <c r="BK75" s="3"/>
      <c r="BL75" s="3"/>
      <c r="BM75" s="3"/>
      <c r="BN75" s="3"/>
      <c r="BO75" s="3"/>
      <c r="BP75" s="3"/>
      <c r="BQ75" s="3"/>
      <c r="BR75" s="3"/>
      <c r="BS75" s="3"/>
      <c r="BT75" s="3"/>
      <c r="BU75" s="3"/>
      <c r="BV75" s="3"/>
      <c r="BW75" s="3"/>
      <c r="BX75" s="3"/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/>
      <c r="DZ75" s="3"/>
      <c r="EA75" s="3"/>
      <c r="EB75" s="3"/>
      <c r="EC75" s="3"/>
      <c r="ED75" s="3"/>
      <c r="EE75" s="3"/>
      <c r="EF75" s="3"/>
      <c r="EG75" s="3"/>
      <c r="EH75" s="3"/>
      <c r="EI75" s="3"/>
      <c r="EJ75" s="3"/>
      <c r="EK75" s="3"/>
      <c r="EL75" s="3"/>
      <c r="EM75" s="3"/>
      <c r="EN75" s="3"/>
      <c r="EO75" s="3"/>
      <c r="EP75" s="3"/>
      <c r="EQ75" s="3"/>
      <c r="ER75" s="3"/>
      <c r="ES75" s="3"/>
      <c r="ET75" s="3"/>
      <c r="EU75" s="3"/>
      <c r="EV75" s="3"/>
      <c r="EW75" s="3"/>
      <c r="EX75" s="3"/>
      <c r="EY75" s="3"/>
      <c r="EZ75" s="3"/>
      <c r="FA75" s="3"/>
      <c r="FB75" s="3"/>
      <c r="FC75" s="3"/>
      <c r="FD75" s="3"/>
      <c r="FE75" s="3"/>
      <c r="FF75" s="3"/>
      <c r="FG75" s="3"/>
      <c r="FH75" s="3"/>
      <c r="FI75" s="3"/>
      <c r="FJ75" s="3"/>
      <c r="FK75" s="3"/>
      <c r="FL75" s="3"/>
      <c r="FM75" s="3"/>
      <c r="FN75" s="3"/>
      <c r="FO75" s="3"/>
      <c r="FP75" s="3"/>
      <c r="FQ75" s="3"/>
      <c r="FR75" s="3"/>
      <c r="FS75" s="3"/>
      <c r="FT75" s="3"/>
      <c r="FU75" s="3"/>
      <c r="FV75" s="3"/>
      <c r="FW75" s="3"/>
      <c r="FX75" s="3"/>
      <c r="FY75" s="3"/>
      <c r="FZ75" s="3"/>
      <c r="GA75" s="3"/>
      <c r="GB75" s="3"/>
      <c r="GC75" s="3"/>
      <c r="GD75" s="3"/>
      <c r="GE75" s="3"/>
      <c r="GF75" s="3"/>
      <c r="GG75" s="3"/>
      <c r="GH75" s="3"/>
      <c r="GI75" s="3"/>
      <c r="GJ75" s="3"/>
      <c r="GK75" s="3"/>
      <c r="GL75" s="3"/>
      <c r="GM75" s="3"/>
      <c r="GN75" s="3"/>
      <c r="GO75" s="3"/>
      <c r="GP75" s="3"/>
      <c r="GQ75" s="3"/>
      <c r="GR75" s="3"/>
      <c r="GS75" s="3"/>
      <c r="GT75" s="3"/>
      <c r="GU75" s="3"/>
      <c r="GV75" s="3"/>
      <c r="GW75" s="3"/>
      <c r="GX75" s="3"/>
      <c r="GY75" s="3"/>
      <c r="GZ75" s="3"/>
      <c r="HA75" s="3"/>
      <c r="HB75" s="3"/>
      <c r="HC75" s="3"/>
      <c r="HD75" s="3"/>
      <c r="HE75" s="3"/>
      <c r="HF75" s="3"/>
      <c r="HG75" s="3"/>
      <c r="HH75" s="3"/>
      <c r="HI75" s="3"/>
      <c r="HJ75" s="3"/>
      <c r="HK75" s="3"/>
      <c r="HL75" s="3"/>
      <c r="HM75" s="3"/>
      <c r="HN75" s="3"/>
      <c r="HO75" s="3"/>
      <c r="HP75" s="3"/>
      <c r="HQ75" s="3"/>
      <c r="HR75" s="3"/>
      <c r="HS75" s="3"/>
      <c r="HT75" s="3"/>
      <c r="HU75" s="3"/>
      <c r="HV75" s="3"/>
      <c r="HW75" s="3"/>
      <c r="HX75" s="3"/>
      <c r="HY75" s="3"/>
      <c r="HZ75" s="3"/>
      <c r="IA75" s="3"/>
      <c r="IB75" s="3"/>
      <c r="IC75" s="3"/>
      <c r="ID75" s="3"/>
      <c r="IE75" s="3"/>
      <c r="IF75" s="3"/>
      <c r="IG75" s="3"/>
      <c r="IH75" s="3"/>
      <c r="II75" s="3"/>
      <c r="IJ75" s="3"/>
      <c r="IK75" s="3"/>
      <c r="IL75" s="3"/>
      <c r="IM75" s="3"/>
      <c r="IN75" s="3"/>
      <c r="IO75" s="3"/>
      <c r="IP75" s="3"/>
      <c r="IQ75" s="3"/>
      <c r="IR75" s="3"/>
      <c r="IS75" s="3"/>
      <c r="IT75" s="3"/>
      <c r="IU75" s="3"/>
      <c r="IV75" s="3"/>
    </row>
    <row r="76" spans="1:256" x14ac:dyDescent="0.25">
      <c r="A76" s="134" t="s">
        <v>83</v>
      </c>
      <c r="B76" s="123">
        <v>881165856.32000005</v>
      </c>
      <c r="C76" s="123">
        <v>933972642.11000001</v>
      </c>
      <c r="D76" s="123">
        <v>792894468.29999995</v>
      </c>
      <c r="E76" s="123">
        <v>986484361.91999996</v>
      </c>
      <c r="F76" s="123">
        <v>0</v>
      </c>
      <c r="G76" s="123">
        <v>0</v>
      </c>
      <c r="H76" s="123">
        <v>0</v>
      </c>
      <c r="I76" s="123">
        <v>0</v>
      </c>
      <c r="J76" s="123">
        <v>0</v>
      </c>
      <c r="K76" s="123">
        <v>0</v>
      </c>
      <c r="L76" s="123">
        <v>0</v>
      </c>
      <c r="M76" s="123">
        <v>0</v>
      </c>
      <c r="N76" s="123">
        <f t="shared" si="2"/>
        <v>3594517328.6500001</v>
      </c>
      <c r="O76" s="6"/>
      <c r="P76" s="5"/>
      <c r="Q76" s="7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  <c r="AF76" s="3"/>
      <c r="AG76" s="3"/>
      <c r="AH76" s="3"/>
      <c r="AI76" s="3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  <c r="BJ76" s="3"/>
      <c r="BK76" s="3"/>
      <c r="BL76" s="3"/>
      <c r="BM76" s="3"/>
      <c r="BN76" s="3"/>
      <c r="BO76" s="3"/>
      <c r="BP76" s="3"/>
      <c r="BQ76" s="3"/>
      <c r="BR76" s="3"/>
      <c r="BS76" s="3"/>
      <c r="BT76" s="3"/>
      <c r="BU76" s="3"/>
      <c r="BV76" s="3"/>
      <c r="BW76" s="3"/>
      <c r="BX76" s="3"/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/>
      <c r="DZ76" s="3"/>
      <c r="EA76" s="3"/>
      <c r="EB76" s="3"/>
      <c r="EC76" s="3"/>
      <c r="ED76" s="3"/>
      <c r="EE76" s="3"/>
      <c r="EF76" s="3"/>
      <c r="EG76" s="3"/>
      <c r="EH76" s="3"/>
      <c r="EI76" s="3"/>
      <c r="EJ76" s="3"/>
      <c r="EK76" s="3"/>
      <c r="EL76" s="3"/>
      <c r="EM76" s="3"/>
      <c r="EN76" s="3"/>
      <c r="EO76" s="3"/>
      <c r="EP76" s="3"/>
      <c r="EQ76" s="3"/>
      <c r="ER76" s="3"/>
      <c r="ES76" s="3"/>
      <c r="ET76" s="3"/>
      <c r="EU76" s="3"/>
      <c r="EV76" s="3"/>
      <c r="EW76" s="3"/>
      <c r="EX76" s="3"/>
      <c r="EY76" s="3"/>
      <c r="EZ76" s="3"/>
      <c r="FA76" s="3"/>
      <c r="FB76" s="3"/>
      <c r="FC76" s="3"/>
      <c r="FD76" s="3"/>
      <c r="FE76" s="3"/>
      <c r="FF76" s="3"/>
      <c r="FG76" s="3"/>
      <c r="FH76" s="3"/>
      <c r="FI76" s="3"/>
      <c r="FJ76" s="3"/>
      <c r="FK76" s="3"/>
      <c r="FL76" s="3"/>
      <c r="FM76" s="3"/>
      <c r="FN76" s="3"/>
      <c r="FO76" s="3"/>
      <c r="FP76" s="3"/>
      <c r="FQ76" s="3"/>
      <c r="FR76" s="3"/>
      <c r="FS76" s="3"/>
      <c r="FT76" s="3"/>
      <c r="FU76" s="3"/>
      <c r="FV76" s="3"/>
      <c r="FW76" s="3"/>
      <c r="FX76" s="3"/>
      <c r="FY76" s="3"/>
      <c r="FZ76" s="3"/>
      <c r="GA76" s="3"/>
      <c r="GB76" s="3"/>
      <c r="GC76" s="3"/>
      <c r="GD76" s="3"/>
      <c r="GE76" s="3"/>
      <c r="GF76" s="3"/>
      <c r="GG76" s="3"/>
      <c r="GH76" s="3"/>
      <c r="GI76" s="3"/>
      <c r="GJ76" s="3"/>
      <c r="GK76" s="3"/>
      <c r="GL76" s="3"/>
      <c r="GM76" s="3"/>
      <c r="GN76" s="3"/>
      <c r="GO76" s="3"/>
      <c r="GP76" s="3"/>
      <c r="GQ76" s="3"/>
      <c r="GR76" s="3"/>
      <c r="GS76" s="3"/>
      <c r="GT76" s="3"/>
      <c r="GU76" s="3"/>
      <c r="GV76" s="3"/>
      <c r="GW76" s="3"/>
      <c r="GX76" s="3"/>
      <c r="GY76" s="3"/>
      <c r="GZ76" s="3"/>
      <c r="HA76" s="3"/>
      <c r="HB76" s="3"/>
      <c r="HC76" s="3"/>
      <c r="HD76" s="3"/>
      <c r="HE76" s="3"/>
      <c r="HF76" s="3"/>
      <c r="HG76" s="3"/>
      <c r="HH76" s="3"/>
      <c r="HI76" s="3"/>
      <c r="HJ76" s="3"/>
      <c r="HK76" s="3"/>
      <c r="HL76" s="3"/>
      <c r="HM76" s="3"/>
      <c r="HN76" s="3"/>
      <c r="HO76" s="3"/>
      <c r="HP76" s="3"/>
      <c r="HQ76" s="3"/>
      <c r="HR76" s="3"/>
      <c r="HS76" s="3"/>
      <c r="HT76" s="3"/>
      <c r="HU76" s="3"/>
      <c r="HV76" s="3"/>
      <c r="HW76" s="3"/>
      <c r="HX76" s="3"/>
      <c r="HY76" s="3"/>
      <c r="HZ76" s="3"/>
      <c r="IA76" s="3"/>
      <c r="IB76" s="3"/>
      <c r="IC76" s="3"/>
      <c r="ID76" s="3"/>
      <c r="IE76" s="3"/>
      <c r="IF76" s="3"/>
      <c r="IG76" s="3"/>
      <c r="IH76" s="3"/>
      <c r="II76" s="3"/>
      <c r="IJ76" s="3"/>
      <c r="IK76" s="3"/>
      <c r="IL76" s="3"/>
      <c r="IM76" s="3"/>
      <c r="IN76" s="3"/>
      <c r="IO76" s="3"/>
      <c r="IP76" s="3"/>
      <c r="IQ76" s="3"/>
      <c r="IR76" s="3"/>
      <c r="IS76" s="3"/>
      <c r="IT76" s="3"/>
      <c r="IU76" s="3"/>
      <c r="IV76" s="3"/>
    </row>
    <row r="77" spans="1:256" x14ac:dyDescent="0.25">
      <c r="A77" s="134" t="s">
        <v>84</v>
      </c>
      <c r="B77" s="123">
        <v>728785.12000000011</v>
      </c>
      <c r="C77" s="123">
        <v>697384.96000000008</v>
      </c>
      <c r="D77" s="123">
        <v>7884206.96</v>
      </c>
      <c r="E77" s="123">
        <v>1179064.94</v>
      </c>
      <c r="F77" s="123">
        <v>0</v>
      </c>
      <c r="G77" s="123">
        <v>0</v>
      </c>
      <c r="H77" s="123">
        <v>0</v>
      </c>
      <c r="I77" s="123">
        <v>0</v>
      </c>
      <c r="J77" s="123">
        <v>0</v>
      </c>
      <c r="K77" s="123">
        <v>0</v>
      </c>
      <c r="L77" s="123">
        <v>0</v>
      </c>
      <c r="M77" s="123">
        <v>0</v>
      </c>
      <c r="N77" s="123">
        <f t="shared" si="2"/>
        <v>10489441.979999999</v>
      </c>
      <c r="O77" s="6"/>
      <c r="P77" s="5"/>
      <c r="Q77" s="7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  <c r="AF77" s="3"/>
      <c r="AG77" s="3"/>
      <c r="AH77" s="3"/>
      <c r="AI77" s="3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  <c r="BJ77" s="3"/>
      <c r="BK77" s="3"/>
      <c r="BL77" s="3"/>
      <c r="BM77" s="3"/>
      <c r="BN77" s="3"/>
      <c r="BO77" s="3"/>
      <c r="BP77" s="3"/>
      <c r="BQ77" s="3"/>
      <c r="BR77" s="3"/>
      <c r="BS77" s="3"/>
      <c r="BT77" s="3"/>
      <c r="BU77" s="3"/>
      <c r="BV77" s="3"/>
      <c r="BW77" s="3"/>
      <c r="BX77" s="3"/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/>
      <c r="DZ77" s="3"/>
      <c r="EA77" s="3"/>
      <c r="EB77" s="3"/>
      <c r="EC77" s="3"/>
      <c r="ED77" s="3"/>
      <c r="EE77" s="3"/>
      <c r="EF77" s="3"/>
      <c r="EG77" s="3"/>
      <c r="EH77" s="3"/>
      <c r="EI77" s="3"/>
      <c r="EJ77" s="3"/>
      <c r="EK77" s="3"/>
      <c r="EL77" s="3"/>
      <c r="EM77" s="3"/>
      <c r="EN77" s="3"/>
      <c r="EO77" s="3"/>
      <c r="EP77" s="3"/>
      <c r="EQ77" s="3"/>
      <c r="ER77" s="3"/>
      <c r="ES77" s="3"/>
      <c r="ET77" s="3"/>
      <c r="EU77" s="3"/>
      <c r="EV77" s="3"/>
      <c r="EW77" s="3"/>
      <c r="EX77" s="3"/>
      <c r="EY77" s="3"/>
      <c r="EZ77" s="3"/>
      <c r="FA77" s="3"/>
      <c r="FB77" s="3"/>
      <c r="FC77" s="3"/>
      <c r="FD77" s="3"/>
      <c r="FE77" s="3"/>
      <c r="FF77" s="3"/>
      <c r="FG77" s="3"/>
      <c r="FH77" s="3"/>
      <c r="FI77" s="3"/>
      <c r="FJ77" s="3"/>
      <c r="FK77" s="3"/>
      <c r="FL77" s="3"/>
      <c r="FM77" s="3"/>
      <c r="FN77" s="3"/>
      <c r="FO77" s="3"/>
      <c r="FP77" s="3"/>
      <c r="FQ77" s="3"/>
      <c r="FR77" s="3"/>
      <c r="FS77" s="3"/>
      <c r="FT77" s="3"/>
      <c r="FU77" s="3"/>
      <c r="FV77" s="3"/>
      <c r="FW77" s="3"/>
      <c r="FX77" s="3"/>
      <c r="FY77" s="3"/>
      <c r="FZ77" s="3"/>
      <c r="GA77" s="3"/>
      <c r="GB77" s="3"/>
      <c r="GC77" s="3"/>
      <c r="GD77" s="3"/>
      <c r="GE77" s="3"/>
      <c r="GF77" s="3"/>
      <c r="GG77" s="3"/>
      <c r="GH77" s="3"/>
      <c r="GI77" s="3"/>
      <c r="GJ77" s="3"/>
      <c r="GK77" s="3"/>
      <c r="GL77" s="3"/>
      <c r="GM77" s="3"/>
      <c r="GN77" s="3"/>
      <c r="GO77" s="3"/>
      <c r="GP77" s="3"/>
      <c r="GQ77" s="3"/>
      <c r="GR77" s="3"/>
      <c r="GS77" s="3"/>
      <c r="GT77" s="3"/>
      <c r="GU77" s="3"/>
      <c r="GV77" s="3"/>
      <c r="GW77" s="3"/>
      <c r="GX77" s="3"/>
      <c r="GY77" s="3"/>
      <c r="GZ77" s="3"/>
      <c r="HA77" s="3"/>
      <c r="HB77" s="3"/>
      <c r="HC77" s="3"/>
      <c r="HD77" s="3"/>
      <c r="HE77" s="3"/>
      <c r="HF77" s="3"/>
      <c r="HG77" s="3"/>
      <c r="HH77" s="3"/>
      <c r="HI77" s="3"/>
      <c r="HJ77" s="3"/>
      <c r="HK77" s="3"/>
      <c r="HL77" s="3"/>
      <c r="HM77" s="3"/>
      <c r="HN77" s="3"/>
      <c r="HO77" s="3"/>
      <c r="HP77" s="3"/>
      <c r="HQ77" s="3"/>
      <c r="HR77" s="3"/>
      <c r="HS77" s="3"/>
      <c r="HT77" s="3"/>
      <c r="HU77" s="3"/>
      <c r="HV77" s="3"/>
      <c r="HW77" s="3"/>
      <c r="HX77" s="3"/>
      <c r="HY77" s="3"/>
      <c r="HZ77" s="3"/>
      <c r="IA77" s="3"/>
      <c r="IB77" s="3"/>
      <c r="IC77" s="3"/>
      <c r="ID77" s="3"/>
      <c r="IE77" s="3"/>
      <c r="IF77" s="3"/>
      <c r="IG77" s="3"/>
      <c r="IH77" s="3"/>
      <c r="II77" s="3"/>
      <c r="IJ77" s="3"/>
      <c r="IK77" s="3"/>
      <c r="IL77" s="3"/>
      <c r="IM77" s="3"/>
      <c r="IN77" s="3"/>
      <c r="IO77" s="3"/>
      <c r="IP77" s="3"/>
      <c r="IQ77" s="3"/>
      <c r="IR77" s="3"/>
      <c r="IS77" s="3"/>
      <c r="IT77" s="3"/>
      <c r="IU77" s="3"/>
      <c r="IV77" s="3"/>
    </row>
    <row r="78" spans="1:256" x14ac:dyDescent="0.25">
      <c r="A78" s="134" t="s">
        <v>85</v>
      </c>
      <c r="B78" s="123">
        <v>94752043463.240005</v>
      </c>
      <c r="C78" s="123">
        <v>72083958268.339996</v>
      </c>
      <c r="D78" s="123">
        <v>78086813015.660004</v>
      </c>
      <c r="E78" s="123">
        <v>116552502064.95</v>
      </c>
      <c r="F78" s="123">
        <v>0</v>
      </c>
      <c r="G78" s="123">
        <v>0</v>
      </c>
      <c r="H78" s="123">
        <v>0</v>
      </c>
      <c r="I78" s="123">
        <v>0</v>
      </c>
      <c r="J78" s="123">
        <v>0</v>
      </c>
      <c r="K78" s="123">
        <v>0</v>
      </c>
      <c r="L78" s="123">
        <v>0</v>
      </c>
      <c r="M78" s="123">
        <v>0</v>
      </c>
      <c r="N78" s="123">
        <f t="shared" si="2"/>
        <v>361475316812.19</v>
      </c>
      <c r="O78" s="6"/>
      <c r="P78" s="5"/>
      <c r="Q78" s="7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  <c r="AF78" s="3"/>
      <c r="AG78" s="3"/>
      <c r="AH78" s="3"/>
      <c r="AI78" s="3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  <c r="BJ78" s="3"/>
      <c r="BK78" s="3"/>
      <c r="BL78" s="3"/>
      <c r="BM78" s="3"/>
      <c r="BN78" s="3"/>
      <c r="BO78" s="3"/>
      <c r="BP78" s="3"/>
      <c r="BQ78" s="3"/>
      <c r="BR78" s="3"/>
      <c r="BS78" s="3"/>
      <c r="BT78" s="3"/>
      <c r="BU78" s="3"/>
      <c r="BV78" s="3"/>
      <c r="BW78" s="3"/>
      <c r="BX78" s="3"/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/>
      <c r="DZ78" s="3"/>
      <c r="EA78" s="3"/>
      <c r="EB78" s="3"/>
      <c r="EC78" s="3"/>
      <c r="ED78" s="3"/>
      <c r="EE78" s="3"/>
      <c r="EF78" s="3"/>
      <c r="EG78" s="3"/>
      <c r="EH78" s="3"/>
      <c r="EI78" s="3"/>
      <c r="EJ78" s="3"/>
      <c r="EK78" s="3"/>
      <c r="EL78" s="3"/>
      <c r="EM78" s="3"/>
      <c r="EN78" s="3"/>
      <c r="EO78" s="3"/>
      <c r="EP78" s="3"/>
      <c r="EQ78" s="3"/>
      <c r="ER78" s="3"/>
      <c r="ES78" s="3"/>
      <c r="ET78" s="3"/>
      <c r="EU78" s="3"/>
      <c r="EV78" s="3"/>
      <c r="EW78" s="3"/>
      <c r="EX78" s="3"/>
      <c r="EY78" s="3"/>
      <c r="EZ78" s="3"/>
      <c r="FA78" s="3"/>
      <c r="FB78" s="3"/>
      <c r="FC78" s="3"/>
      <c r="FD78" s="3"/>
      <c r="FE78" s="3"/>
      <c r="FF78" s="3"/>
      <c r="FG78" s="3"/>
      <c r="FH78" s="3"/>
      <c r="FI78" s="3"/>
      <c r="FJ78" s="3"/>
      <c r="FK78" s="3"/>
      <c r="FL78" s="3"/>
      <c r="FM78" s="3"/>
      <c r="FN78" s="3"/>
      <c r="FO78" s="3"/>
      <c r="FP78" s="3"/>
      <c r="FQ78" s="3"/>
      <c r="FR78" s="3"/>
      <c r="FS78" s="3"/>
      <c r="FT78" s="3"/>
      <c r="FU78" s="3"/>
      <c r="FV78" s="3"/>
      <c r="FW78" s="3"/>
      <c r="FX78" s="3"/>
      <c r="FY78" s="3"/>
      <c r="FZ78" s="3"/>
      <c r="GA78" s="3"/>
      <c r="GB78" s="3"/>
      <c r="GC78" s="3"/>
      <c r="GD78" s="3"/>
      <c r="GE78" s="3"/>
      <c r="GF78" s="3"/>
      <c r="GG78" s="3"/>
      <c r="GH78" s="3"/>
      <c r="GI78" s="3"/>
      <c r="GJ78" s="3"/>
      <c r="GK78" s="3"/>
      <c r="GL78" s="3"/>
      <c r="GM78" s="3"/>
      <c r="GN78" s="3"/>
      <c r="GO78" s="3"/>
      <c r="GP78" s="3"/>
      <c r="GQ78" s="3"/>
      <c r="GR78" s="3"/>
      <c r="GS78" s="3"/>
      <c r="GT78" s="3"/>
      <c r="GU78" s="3"/>
      <c r="GV78" s="3"/>
      <c r="GW78" s="3"/>
      <c r="GX78" s="3"/>
      <c r="GY78" s="3"/>
      <c r="GZ78" s="3"/>
      <c r="HA78" s="3"/>
      <c r="HB78" s="3"/>
      <c r="HC78" s="3"/>
      <c r="HD78" s="3"/>
      <c r="HE78" s="3"/>
      <c r="HF78" s="3"/>
      <c r="HG78" s="3"/>
      <c r="HH78" s="3"/>
      <c r="HI78" s="3"/>
      <c r="HJ78" s="3"/>
      <c r="HK78" s="3"/>
      <c r="HL78" s="3"/>
      <c r="HM78" s="3"/>
      <c r="HN78" s="3"/>
      <c r="HO78" s="3"/>
      <c r="HP78" s="3"/>
      <c r="HQ78" s="3"/>
      <c r="HR78" s="3"/>
      <c r="HS78" s="3"/>
      <c r="HT78" s="3"/>
      <c r="HU78" s="3"/>
      <c r="HV78" s="3"/>
      <c r="HW78" s="3"/>
      <c r="HX78" s="3"/>
      <c r="HY78" s="3"/>
      <c r="HZ78" s="3"/>
      <c r="IA78" s="3"/>
      <c r="IB78" s="3"/>
      <c r="IC78" s="3"/>
      <c r="ID78" s="3"/>
      <c r="IE78" s="3"/>
      <c r="IF78" s="3"/>
      <c r="IG78" s="3"/>
      <c r="IH78" s="3"/>
      <c r="II78" s="3"/>
      <c r="IJ78" s="3"/>
      <c r="IK78" s="3"/>
      <c r="IL78" s="3"/>
      <c r="IM78" s="3"/>
      <c r="IN78" s="3"/>
      <c r="IO78" s="3"/>
      <c r="IP78" s="3"/>
      <c r="IQ78" s="3"/>
      <c r="IR78" s="3"/>
      <c r="IS78" s="3"/>
      <c r="IT78" s="3"/>
      <c r="IU78" s="3"/>
      <c r="IV78" s="3"/>
    </row>
    <row r="79" spans="1:256" x14ac:dyDescent="0.25">
      <c r="A79" s="81" t="s">
        <v>96</v>
      </c>
      <c r="B79" s="8"/>
      <c r="C79" s="8"/>
      <c r="D79" s="8"/>
      <c r="E79" s="8"/>
      <c r="F79" s="8"/>
      <c r="G79" s="8"/>
      <c r="H79" s="8"/>
      <c r="I79" s="2"/>
      <c r="J79" s="2"/>
      <c r="K79" s="2"/>
      <c r="L79" s="2"/>
      <c r="M79" s="2"/>
      <c r="N79" s="2"/>
      <c r="O79" s="2"/>
      <c r="P79" s="4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  <c r="AF79" s="3"/>
      <c r="AG79" s="3"/>
      <c r="AH79" s="3"/>
      <c r="AI79" s="3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  <c r="BJ79" s="3"/>
      <c r="BK79" s="3"/>
      <c r="BL79" s="3"/>
      <c r="BM79" s="3"/>
      <c r="BN79" s="3"/>
      <c r="BO79" s="3"/>
      <c r="BP79" s="3"/>
      <c r="BQ79" s="3"/>
      <c r="BR79" s="3"/>
      <c r="BS79" s="3"/>
      <c r="BT79" s="3"/>
      <c r="BU79" s="3"/>
      <c r="BV79" s="3"/>
      <c r="BW79" s="3"/>
      <c r="BX79" s="3"/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/>
      <c r="GY79" s="3"/>
      <c r="GZ79" s="3"/>
      <c r="HA79" s="3"/>
      <c r="HB79" s="3"/>
      <c r="HC79" s="3"/>
      <c r="HD79" s="3"/>
      <c r="HE79" s="3"/>
      <c r="HF79" s="3"/>
      <c r="HG79" s="3"/>
      <c r="HH79" s="3"/>
      <c r="HI79" s="3"/>
      <c r="HJ79" s="3"/>
      <c r="HK79" s="3"/>
      <c r="HL79" s="3"/>
      <c r="HM79" s="3"/>
      <c r="HN79" s="3"/>
      <c r="HO79" s="3"/>
      <c r="HP79" s="3"/>
      <c r="HQ79" s="3"/>
      <c r="HR79" s="3"/>
      <c r="HS79" s="3"/>
      <c r="HT79" s="3"/>
      <c r="HU79" s="3"/>
      <c r="HV79" s="3"/>
      <c r="HW79" s="3"/>
      <c r="HX79" s="3"/>
      <c r="HY79" s="3"/>
      <c r="HZ79" s="3"/>
      <c r="IA79" s="3"/>
      <c r="IB79" s="3"/>
      <c r="IC79" s="3"/>
      <c r="ID79" s="3"/>
      <c r="IE79" s="3"/>
      <c r="IF79" s="3"/>
      <c r="IG79" s="3"/>
      <c r="IH79" s="3"/>
      <c r="II79" s="3"/>
      <c r="IJ79" s="3"/>
      <c r="IK79" s="3"/>
      <c r="IL79" s="3"/>
      <c r="IM79" s="3"/>
      <c r="IN79" s="3"/>
      <c r="IO79" s="3"/>
      <c r="IP79" s="3"/>
      <c r="IQ79" s="3"/>
      <c r="IR79" s="3"/>
      <c r="IS79" s="3"/>
      <c r="IT79" s="3"/>
      <c r="IU79" s="3"/>
      <c r="IV79" s="3"/>
    </row>
    <row r="80" spans="1:256" x14ac:dyDescent="0.25">
      <c r="B80" s="9"/>
      <c r="C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</row>
    <row r="81" spans="2:13" x14ac:dyDescent="0.25">
      <c r="B81" s="10"/>
      <c r="F81" s="10"/>
      <c r="H81" s="9"/>
    </row>
    <row r="82" spans="2:13" x14ac:dyDescent="0.25">
      <c r="E82" s="11"/>
      <c r="F82" s="9"/>
      <c r="H82" s="11"/>
      <c r="M82" s="12"/>
    </row>
    <row r="83" spans="2:13" x14ac:dyDescent="0.25">
      <c r="B83" s="9"/>
      <c r="C83" s="9"/>
      <c r="D83" s="9"/>
      <c r="E83" s="12"/>
      <c r="F83" s="9"/>
      <c r="G83" s="9"/>
      <c r="H83" s="9"/>
      <c r="M83" s="13"/>
    </row>
    <row r="84" spans="2:13" x14ac:dyDescent="0.25">
      <c r="F84" s="12"/>
      <c r="G84" s="10"/>
      <c r="H84" s="11"/>
      <c r="I84" s="11"/>
    </row>
    <row r="85" spans="2:13" x14ac:dyDescent="0.25">
      <c r="H85" s="12"/>
      <c r="I85" s="1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Crecimiento Mesual</vt:lpstr>
      <vt:lpstr>Crecimiento Acumulado</vt:lpstr>
      <vt:lpstr>Cumplimiento Mesual</vt:lpstr>
      <vt:lpstr>Cumplimiento Acumulado</vt:lpstr>
      <vt:lpstr>Recaudo Historico Mensual</vt:lpstr>
      <vt:lpstr>'Crecimiento Acumulado'!Print_Area</vt:lpstr>
      <vt:lpstr>'Crecimiento Mesual'!Print_Area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Jairo Morillo</dc:creator>
  <cp:lastModifiedBy>Mainoby Emilio Gonell Hernandez</cp:lastModifiedBy>
  <dcterms:created xsi:type="dcterms:W3CDTF">2026-02-04T16:34:29Z</dcterms:created>
  <dcterms:modified xsi:type="dcterms:W3CDTF">2026-05-21T13:40:20Z</dcterms:modified>
</cp:coreProperties>
</file>